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hidePivotFieldList="1"/>
  <mc:AlternateContent xmlns:mc="http://schemas.openxmlformats.org/markup-compatibility/2006">
    <mc:Choice Requires="x15">
      <x15ac:absPath xmlns:x15ac="http://schemas.microsoft.com/office/spreadsheetml/2010/11/ac" url="C:\Users\alice.loria\Downloads\"/>
    </mc:Choice>
  </mc:AlternateContent>
  <xr:revisionPtr revIDLastSave="0" documentId="13_ncr:1_{DE069E04-17F7-4EB4-943B-2F3077829702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Sheet" sheetId="1" r:id="rId1"/>
  </sheets>
  <calcPr calcId="191029"/>
  <pivotCaches>
    <pivotCache cacheId="174" r:id="rId2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G31" i="1" l="1"/>
  <c r="AE31" i="1"/>
  <c r="AE5" i="1"/>
  <c r="AE6" i="1"/>
  <c r="AE7" i="1"/>
  <c r="AE8" i="1"/>
  <c r="AE9" i="1"/>
  <c r="AE10" i="1"/>
  <c r="AE11" i="1"/>
  <c r="AE12" i="1"/>
  <c r="AE13" i="1"/>
  <c r="AE14" i="1"/>
  <c r="AE15" i="1"/>
  <c r="AE16" i="1"/>
  <c r="AE17" i="1"/>
  <c r="AE18" i="1"/>
  <c r="AE19" i="1"/>
  <c r="AE20" i="1"/>
  <c r="AE21" i="1"/>
  <c r="AE22" i="1"/>
  <c r="AE23" i="1"/>
  <c r="AE24" i="1"/>
  <c r="AE25" i="1"/>
  <c r="AE26" i="1"/>
  <c r="AE27" i="1"/>
  <c r="AE28" i="1"/>
  <c r="AE29" i="1"/>
  <c r="AE30" i="1"/>
  <c r="AE4" i="1"/>
  <c r="AI31" i="1" l="1"/>
</calcChain>
</file>

<file path=xl/sharedStrings.xml><?xml version="1.0" encoding="utf-8"?>
<sst xmlns="http://schemas.openxmlformats.org/spreadsheetml/2006/main" count="472" uniqueCount="123">
  <si>
    <t>Id</t>
  </si>
  <si>
    <t>Sol</t>
  </si>
  <si>
    <t>Codice istat</t>
  </si>
  <si>
    <t>Comune</t>
  </si>
  <si>
    <t>Anno</t>
  </si>
  <si>
    <t>Mese</t>
  </si>
  <si>
    <t>Applicativo Origine</t>
  </si>
  <si>
    <t>Codice Servizio</t>
  </si>
  <si>
    <t>Codice Ritracciabilità</t>
  </si>
  <si>
    <t>Tipo Servizio</t>
  </si>
  <si>
    <t>Descrizione Servizio</t>
  </si>
  <si>
    <t>Inizio Pianificata</t>
  </si>
  <si>
    <t>Fine Pianificata</t>
  </si>
  <si>
    <t>KM Pianificati</t>
  </si>
  <si>
    <t>Inizio Servizio</t>
  </si>
  <si>
    <t>Fine Servizio</t>
  </si>
  <si>
    <t>KM Effettuati</t>
  </si>
  <si>
    <t>Servizio Completato</t>
  </si>
  <si>
    <t>Tempo di Recupero</t>
  </si>
  <si>
    <t>Causa Standard non Rispettato</t>
  </si>
  <si>
    <t>Luogo Servizio</t>
  </si>
  <si>
    <t>REA</t>
  </si>
  <si>
    <t>050039</t>
  </si>
  <si>
    <t>Volterra</t>
  </si>
  <si>
    <t>WasteWork</t>
  </si>
  <si>
    <t>050039-00062-009</t>
  </si>
  <si>
    <t>308011</t>
  </si>
  <si>
    <t>MECCANIZZATO</t>
  </si>
  <si>
    <t>VOLTERRA SPAZZAMENTO MECCANIZZATO ZONA S.QUIRICO MERC</t>
  </si>
  <si>
    <t>SI</t>
  </si>
  <si>
    <t>24:00</t>
  </si>
  <si>
    <t>GESTORE</t>
  </si>
  <si>
    <t>050039-00062-008</t>
  </si>
  <si>
    <t>307753</t>
  </si>
  <si>
    <t>VOLTERRA SPAZZAMENTO MECCANIZZATO SALINE MART</t>
  </si>
  <si>
    <t>050039-00062-003</t>
  </si>
  <si>
    <t>311818</t>
  </si>
  <si>
    <t>VOLTERRA SPAZZAMENTO MECCANIZZATO ZONA V3 MERC</t>
  </si>
  <si>
    <t>050039-00062-002</t>
  </si>
  <si>
    <t>311546</t>
  </si>
  <si>
    <t xml:space="preserve">VOLTERRA SPAZZAMENTO MECCANIZZATO ZONA V2 MART E VEN </t>
  </si>
  <si>
    <t>050039-00062-004</t>
  </si>
  <si>
    <t>311260</t>
  </si>
  <si>
    <t>VOLTERRA SPAZZAMENTO MECCANIZZATO ZONA V4  LUN</t>
  </si>
  <si>
    <t>050039-00062-001</t>
  </si>
  <si>
    <t>311183</t>
  </si>
  <si>
    <t>VOLTERRA SPAZZAMENTO MECCANIZZATO ZONA V1 LUN</t>
  </si>
  <si>
    <t>050039-00062-010</t>
  </si>
  <si>
    <t>310707</t>
  </si>
  <si>
    <t>VOLTERRA SPAZZAMENTO MECCANIZZATO MERCATO SAB</t>
  </si>
  <si>
    <t>050039-00062-006</t>
  </si>
  <si>
    <t>310615</t>
  </si>
  <si>
    <t>VOLTERRA SPAZZAMENTO MECCANIZZATO ZONA V6 SAB</t>
  </si>
  <si>
    <t>310326</t>
  </si>
  <si>
    <t>050039-00062-005</t>
  </si>
  <si>
    <t>310130</t>
  </si>
  <si>
    <t>VOLTERRA SPAZZAMENTO MECCANIZZATO ZONA V5 GIOV</t>
  </si>
  <si>
    <t>309984</t>
  </si>
  <si>
    <t>309708</t>
  </si>
  <si>
    <t>309425</t>
  </si>
  <si>
    <t>309346</t>
  </si>
  <si>
    <t>308916</t>
  </si>
  <si>
    <t>308838</t>
  </si>
  <si>
    <t>308555</t>
  </si>
  <si>
    <t>308301</t>
  </si>
  <si>
    <t>308071</t>
  </si>
  <si>
    <t>307811</t>
  </si>
  <si>
    <t>307522</t>
  </si>
  <si>
    <t>307444</t>
  </si>
  <si>
    <t>307040</t>
  </si>
  <si>
    <t>306962</t>
  </si>
  <si>
    <t>306681</t>
  </si>
  <si>
    <t>306425</t>
  </si>
  <si>
    <t>306195</t>
  </si>
  <si>
    <t>305939</t>
  </si>
  <si>
    <t>305503</t>
  </si>
  <si>
    <t>305425</t>
  </si>
  <si>
    <t>305155</t>
  </si>
  <si>
    <t>305078</t>
  </si>
  <si>
    <t>304796</t>
  </si>
  <si>
    <t>304537</t>
  </si>
  <si>
    <t>304305</t>
  </si>
  <si>
    <t>304048</t>
  </si>
  <si>
    <t>303765</t>
  </si>
  <si>
    <t>303687</t>
  </si>
  <si>
    <t>Calcoli</t>
  </si>
  <si>
    <t>Etichette di riga</t>
  </si>
  <si>
    <t>Totale complessivo</t>
  </si>
  <si>
    <t>01-dic</t>
  </si>
  <si>
    <t>02-dic</t>
  </si>
  <si>
    <t>03-dic</t>
  </si>
  <si>
    <t>04-dic</t>
  </si>
  <si>
    <t>05-dic</t>
  </si>
  <si>
    <t>06-dic</t>
  </si>
  <si>
    <t>08-dic</t>
  </si>
  <si>
    <t>09-dic</t>
  </si>
  <si>
    <t>10-dic</t>
  </si>
  <si>
    <t>11-dic</t>
  </si>
  <si>
    <t>12-dic</t>
  </si>
  <si>
    <t>13-dic</t>
  </si>
  <si>
    <t>15-dic</t>
  </si>
  <si>
    <t>16-dic</t>
  </si>
  <si>
    <t>17-dic</t>
  </si>
  <si>
    <t>18-dic</t>
  </si>
  <si>
    <t>19-dic</t>
  </si>
  <si>
    <t>20-dic</t>
  </si>
  <si>
    <t>22-dic</t>
  </si>
  <si>
    <t>23-dic</t>
  </si>
  <si>
    <t>24-dic</t>
  </si>
  <si>
    <t>25-dic</t>
  </si>
  <si>
    <t>26-dic</t>
  </si>
  <si>
    <t>27-dic</t>
  </si>
  <si>
    <t>29-dic</t>
  </si>
  <si>
    <t>30-dic</t>
  </si>
  <si>
    <t>31-dic</t>
  </si>
  <si>
    <t>Somma di KM Pianificati</t>
  </si>
  <si>
    <t>Etichette di colonna</t>
  </si>
  <si>
    <t>STD</t>
  </si>
  <si>
    <t>Somma di KM Effettuati</t>
  </si>
  <si>
    <t>KM Servizi Non Puntuali Causa Gestore/KM Pianificati su base Giornaliera</t>
  </si>
  <si>
    <t>Sommatoria</t>
  </si>
  <si>
    <t>Media</t>
  </si>
  <si>
    <t>Indicatore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</si>
</sst>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dd/mm/yyyy\ hh:mm:ss"/>
    <numFmt numFmtId="165" formatCode="0.000"/>
    <numFmt numFmtId="166" formatCode="0.0000"/>
    <numFmt numFmtId="167" formatCode="0.000%"/>
  </numFmts>
  <fonts count="6" x14ac:knownFonts="1">
    <font>
      <sz val="11"/>
      <color theme="1"/>
      <name val="Calibri"/>
      <family val="2"/>
      <scheme val="minor"/>
    </font>
    <font>
      <sz val="9"/>
      <color rgb="FFFFFFFF"/>
      <name val="Times New Roman"/>
      <family val="1"/>
    </font>
    <font>
      <sz val="9"/>
      <color rgb="FF000000"/>
      <name val="Times New Roman"/>
      <family val="1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808080"/>
      </patternFill>
    </fill>
    <fill>
      <patternFill patternType="solid">
        <fgColor rgb="FFFFFFFF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  <border>
      <left style="thin">
        <color rgb="FFA9A9A9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3" fillId="0" borderId="0" applyFont="0" applyFill="0" applyBorder="0" applyAlignment="0" applyProtection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vertical="center" wrapText="1" shrinkToFit="1" readingOrder="1"/>
    </xf>
    <xf numFmtId="0" fontId="2" fillId="3" borderId="1" xfId="0" applyFont="1" applyFill="1" applyBorder="1" applyAlignment="1">
      <alignment horizontal="right" vertical="center" wrapText="1" shrinkToFit="1" readingOrder="1"/>
    </xf>
    <xf numFmtId="49" fontId="2" fillId="3" borderId="1" xfId="0" applyNumberFormat="1" applyFont="1" applyFill="1" applyBorder="1" applyAlignment="1">
      <alignment horizontal="left" vertical="center" wrapText="1" shrinkToFit="1" readingOrder="1"/>
    </xf>
    <xf numFmtId="164" fontId="2" fillId="3" borderId="1" xfId="0" applyNumberFormat="1" applyFont="1" applyFill="1" applyBorder="1" applyAlignment="1">
      <alignment horizontal="left" vertical="center" wrapText="1" shrinkToFit="1" readingOrder="1"/>
    </xf>
    <xf numFmtId="0" fontId="2" fillId="3" borderId="1" xfId="0" applyFont="1" applyFill="1" applyBorder="1" applyAlignment="1">
      <alignment horizontal="left" vertical="center" wrapText="1" shrinkToFit="1" readingOrder="1"/>
    </xf>
    <xf numFmtId="0" fontId="5" fillId="4" borderId="2" xfId="0" applyFont="1" applyFill="1" applyBorder="1" applyAlignment="1">
      <alignment horizontal="center" vertical="center" wrapText="1" shrinkToFit="1" readingOrder="1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  <xf numFmtId="0" fontId="4" fillId="0" borderId="0" xfId="0" applyFont="1"/>
    <xf numFmtId="0" fontId="0" fillId="4" borderId="3" xfId="0" applyFill="1" applyBorder="1"/>
    <xf numFmtId="165" fontId="0" fillId="0" borderId="3" xfId="0" applyNumberFormat="1" applyBorder="1"/>
    <xf numFmtId="166" fontId="0" fillId="0" borderId="3" xfId="0" applyNumberFormat="1" applyBorder="1"/>
    <xf numFmtId="167" fontId="0" fillId="0" borderId="0" xfId="1" applyNumberFormat="1" applyFont="1"/>
  </cellXfs>
  <cellStyles count="2">
    <cellStyle name="Normale" xfId="0" builtinId="0"/>
    <cellStyle name="Percentual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pivotCacheDefinition" Target="pivotCache/pivotCacheDefinition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lice Loria" refreshedDate="46100.550362731483" createdVersion="8" refreshedVersion="8" minRefreshableVersion="3" recordCount="38" xr:uid="{9A9991D8-D692-4AD6-BC25-1D711474BDFA}">
  <cacheSource type="worksheet">
    <worksheetSource ref="A1:U39" sheet="Sheet"/>
  </cacheSource>
  <cacheFields count="23">
    <cacheField name="Id" numFmtId="0">
      <sharedItems containsSemiMixedTypes="0" containsString="0" containsNumber="1" containsInteger="1" minValue="573072" maxValue="574528"/>
    </cacheField>
    <cacheField name="Sol" numFmtId="49">
      <sharedItems/>
    </cacheField>
    <cacheField name="Codice istat" numFmtId="49">
      <sharedItems/>
    </cacheField>
    <cacheField name="Comune" numFmtId="49">
      <sharedItems/>
    </cacheField>
    <cacheField name="Anno" numFmtId="0">
      <sharedItems containsSemiMixedTypes="0" containsString="0" containsNumber="1" containsInteger="1" minValue="2025" maxValue="2025"/>
    </cacheField>
    <cacheField name="Mese" numFmtId="0">
      <sharedItems containsSemiMixedTypes="0" containsString="0" containsNumber="1" containsInteger="1" minValue="12" maxValue="12"/>
    </cacheField>
    <cacheField name="Applicativo Origine" numFmtId="49">
      <sharedItems/>
    </cacheField>
    <cacheField name="Codice Servizio" numFmtId="49">
      <sharedItems/>
    </cacheField>
    <cacheField name="Codice Ritracciabilità" numFmtId="49">
      <sharedItems/>
    </cacheField>
    <cacheField name="Tipo Servizio" numFmtId="49">
      <sharedItems/>
    </cacheField>
    <cacheField name="Descrizione Servizio" numFmtId="49">
      <sharedItems/>
    </cacheField>
    <cacheField name="Inizio Pianificata" numFmtId="164">
      <sharedItems containsSemiMixedTypes="0" containsNonDate="0" containsDate="1" containsString="0" minDate="2025-12-01T06:00:00" maxDate="2025-12-31T09:00:00" count="27">
        <d v="2025-12-17T06:00:00"/>
        <d v="2025-12-16T06:00:00"/>
        <d v="2025-12-31T09:00:00"/>
        <d v="2025-12-30T09:00:00"/>
        <d v="2025-12-29T06:00:00"/>
        <d v="2025-12-27T09:00:00"/>
        <d v="2025-12-26T09:00:00"/>
        <d v="2025-12-25T09:00:00"/>
        <d v="2025-12-24T09:00:00"/>
        <d v="2025-12-23T09:00:00"/>
        <d v="2025-12-22T06:00:00"/>
        <d v="2025-12-20T09:00:00"/>
        <d v="2025-12-19T09:00:00"/>
        <d v="2025-12-18T09:00:00"/>
        <d v="2025-12-15T06:00:00"/>
        <d v="2025-12-13T09:00:00"/>
        <d v="2025-12-12T09:00:00"/>
        <d v="2025-12-11T09:00:00"/>
        <d v="2025-12-10T09:00:00"/>
        <d v="2025-12-09T09:00:00"/>
        <d v="2025-12-08T06:00:00"/>
        <d v="2025-12-06T09:00:00"/>
        <d v="2025-12-05T09:00:00"/>
        <d v="2025-12-04T09:00:00"/>
        <d v="2025-12-03T09:00:00"/>
        <d v="2025-12-02T09:00:00"/>
        <d v="2025-12-01T06:00:00"/>
      </sharedItems>
      <fieldGroup par="22"/>
    </cacheField>
    <cacheField name="Fine Pianificata" numFmtId="164">
      <sharedItems containsSemiMixedTypes="0" containsNonDate="0" containsDate="1" containsString="0" minDate="2025-12-01T12:00:00" maxDate="2025-12-31T12:00:00"/>
    </cacheField>
    <cacheField name="KM Pianificati" numFmtId="0">
      <sharedItems containsSemiMixedTypes="0" containsString="0" containsNumber="1" minValue="4.5" maxValue="4.5" count="1">
        <n v="4.5"/>
      </sharedItems>
    </cacheField>
    <cacheField name="Inizio Servizio" numFmtId="164">
      <sharedItems containsSemiMixedTypes="0" containsNonDate="0" containsDate="1" containsString="0" minDate="2025-12-01T06:00:00" maxDate="2025-12-31T09:00:00"/>
    </cacheField>
    <cacheField name="Fine Servizio" numFmtId="164">
      <sharedItems containsSemiMixedTypes="0" containsNonDate="0" containsDate="1" containsString="0" minDate="2025-12-01T09:00:00" maxDate="2025-12-31T12:00:00"/>
    </cacheField>
    <cacheField name="KM Effettuati" numFmtId="0">
      <sharedItems containsSemiMixedTypes="0" containsString="0" containsNumber="1" minValue="4.5" maxValue="4.5"/>
    </cacheField>
    <cacheField name="Servizio Completato" numFmtId="49">
      <sharedItems/>
    </cacheField>
    <cacheField name="Tempo di Recupero" numFmtId="49">
      <sharedItems/>
    </cacheField>
    <cacheField name="Causa Standard non Rispettato" numFmtId="0">
      <sharedItems containsBlank="1" count="2">
        <s v="GESTORE"/>
        <m/>
      </sharedItems>
    </cacheField>
    <cacheField name="Luogo Servizio" numFmtId="0">
      <sharedItems containsNonDate="0" containsString="0" containsBlank="1"/>
    </cacheField>
    <cacheField name="Ore (Inizio Pianificata)" numFmtId="0" databaseField="0">
      <fieldGroup base="11">
        <rangePr groupBy="hours" startDate="2025-12-01T06:00:00" endDate="2025-12-31T09:00:00"/>
        <groupItems count="26">
          <s v="&lt;01/12/2025"/>
          <s v="00"/>
          <s v="01"/>
          <s v="02"/>
          <s v="03"/>
          <s v="04"/>
          <s v="05"/>
          <s v="06"/>
          <s v="07"/>
          <s v="08"/>
          <s v="09"/>
          <s v="10"/>
          <s v="11"/>
          <s v="12"/>
          <s v="13"/>
          <s v="14"/>
          <s v="15"/>
          <s v="16"/>
          <s v="17"/>
          <s v="18"/>
          <s v="19"/>
          <s v="20"/>
          <s v="21"/>
          <s v="22"/>
          <s v="23"/>
          <s v="&gt;31/12/2025"/>
        </groupItems>
      </fieldGroup>
    </cacheField>
    <cacheField name="Giorni (Inizio Pianificata)" numFmtId="0" databaseField="0">
      <fieldGroup base="11">
        <rangePr groupBy="days" startDate="2025-12-01T06:00:00" endDate="2025-12-31T09:00:00"/>
        <groupItems count="368">
          <s v="&lt;01/12/2025"/>
          <s v="01-gen"/>
          <s v="02-gen"/>
          <s v="03-gen"/>
          <s v="04-gen"/>
          <s v="05-gen"/>
          <s v="06-gen"/>
          <s v="07-gen"/>
          <s v="08-gen"/>
          <s v="09-gen"/>
          <s v="10-gen"/>
          <s v="11-gen"/>
          <s v="12-gen"/>
          <s v="13-gen"/>
          <s v="14-gen"/>
          <s v="15-gen"/>
          <s v="16-gen"/>
          <s v="17-gen"/>
          <s v="18-gen"/>
          <s v="19-gen"/>
          <s v="20-gen"/>
          <s v="21-gen"/>
          <s v="22-gen"/>
          <s v="23-gen"/>
          <s v="24-gen"/>
          <s v="25-gen"/>
          <s v="26-gen"/>
          <s v="27-gen"/>
          <s v="28-gen"/>
          <s v="29-gen"/>
          <s v="30-gen"/>
          <s v="31-gen"/>
          <s v="01-feb"/>
          <s v="02-feb"/>
          <s v="03-feb"/>
          <s v="04-feb"/>
          <s v="05-feb"/>
          <s v="06-feb"/>
          <s v="07-feb"/>
          <s v="08-feb"/>
          <s v="09-feb"/>
          <s v="10-feb"/>
          <s v="11-feb"/>
          <s v="12-feb"/>
          <s v="13-feb"/>
          <s v="14-feb"/>
          <s v="15-feb"/>
          <s v="16-feb"/>
          <s v="17-feb"/>
          <s v="18-feb"/>
          <s v="19-feb"/>
          <s v="20-feb"/>
          <s v="21-feb"/>
          <s v="22-feb"/>
          <s v="23-feb"/>
          <s v="24-feb"/>
          <s v="25-feb"/>
          <s v="26-feb"/>
          <s v="27-feb"/>
          <s v="28-feb"/>
          <s v="29-feb"/>
          <s v="01-mar"/>
          <s v="02-mar"/>
          <s v="03-mar"/>
          <s v="04-mar"/>
          <s v="05-mar"/>
          <s v="06-mar"/>
          <s v="07-mar"/>
          <s v="08-mar"/>
          <s v="09-mar"/>
          <s v="10-mar"/>
          <s v="11-mar"/>
          <s v="12-mar"/>
          <s v="13-mar"/>
          <s v="14-mar"/>
          <s v="15-mar"/>
          <s v="16-mar"/>
          <s v="17-mar"/>
          <s v="18-mar"/>
          <s v="19-mar"/>
          <s v="20-mar"/>
          <s v="21-mar"/>
          <s v="22-mar"/>
          <s v="23-mar"/>
          <s v="24-mar"/>
          <s v="25-mar"/>
          <s v="26-mar"/>
          <s v="27-mar"/>
          <s v="28-mar"/>
          <s v="29-mar"/>
          <s v="30-mar"/>
          <s v="31-mar"/>
          <s v="01-apr"/>
          <s v="02-apr"/>
          <s v="03-apr"/>
          <s v="04-apr"/>
          <s v="05-apr"/>
          <s v="06-apr"/>
          <s v="07-apr"/>
          <s v="08-apr"/>
          <s v="09-apr"/>
          <s v="10-apr"/>
          <s v="11-apr"/>
          <s v="12-apr"/>
          <s v="13-apr"/>
          <s v="14-apr"/>
          <s v="15-apr"/>
          <s v="16-apr"/>
          <s v="17-apr"/>
          <s v="18-apr"/>
          <s v="19-apr"/>
          <s v="20-apr"/>
          <s v="21-apr"/>
          <s v="22-apr"/>
          <s v="23-apr"/>
          <s v="24-apr"/>
          <s v="25-apr"/>
          <s v="26-apr"/>
          <s v="27-apr"/>
          <s v="28-apr"/>
          <s v="29-apr"/>
          <s v="30-apr"/>
          <s v="01-mag"/>
          <s v="02-mag"/>
          <s v="03-mag"/>
          <s v="04-mag"/>
          <s v="05-mag"/>
          <s v="06-mag"/>
          <s v="07-mag"/>
          <s v="08-mag"/>
          <s v="09-mag"/>
          <s v="10-mag"/>
          <s v="11-mag"/>
          <s v="12-mag"/>
          <s v="13-mag"/>
          <s v="14-mag"/>
          <s v="15-mag"/>
          <s v="16-mag"/>
          <s v="17-mag"/>
          <s v="18-mag"/>
          <s v="19-mag"/>
          <s v="20-mag"/>
          <s v="21-mag"/>
          <s v="22-mag"/>
          <s v="23-mag"/>
          <s v="24-mag"/>
          <s v="25-mag"/>
          <s v="26-mag"/>
          <s v="27-mag"/>
          <s v="28-mag"/>
          <s v="29-mag"/>
          <s v="30-mag"/>
          <s v="31-mag"/>
          <s v="01-giu"/>
          <s v="02-giu"/>
          <s v="03-giu"/>
          <s v="04-giu"/>
          <s v="05-giu"/>
          <s v="06-giu"/>
          <s v="07-giu"/>
          <s v="08-giu"/>
          <s v="09-giu"/>
          <s v="10-giu"/>
          <s v="11-giu"/>
          <s v="12-giu"/>
          <s v="13-giu"/>
          <s v="14-giu"/>
          <s v="15-giu"/>
          <s v="16-giu"/>
          <s v="17-giu"/>
          <s v="18-giu"/>
          <s v="19-giu"/>
          <s v="20-giu"/>
          <s v="21-giu"/>
          <s v="22-giu"/>
          <s v="23-giu"/>
          <s v="24-giu"/>
          <s v="25-giu"/>
          <s v="26-giu"/>
          <s v="27-giu"/>
          <s v="28-giu"/>
          <s v="29-giu"/>
          <s v="30-giu"/>
          <s v="01-lug"/>
          <s v="02-lug"/>
          <s v="03-lug"/>
          <s v="04-lug"/>
          <s v="05-lug"/>
          <s v="06-lug"/>
          <s v="07-lug"/>
          <s v="08-lug"/>
          <s v="09-lug"/>
          <s v="10-lug"/>
          <s v="11-lug"/>
          <s v="12-lug"/>
          <s v="13-lug"/>
          <s v="14-lug"/>
          <s v="15-lug"/>
          <s v="16-lug"/>
          <s v="17-lug"/>
          <s v="18-lug"/>
          <s v="19-lug"/>
          <s v="20-lug"/>
          <s v="21-lug"/>
          <s v="22-lug"/>
          <s v="23-lug"/>
          <s v="24-lug"/>
          <s v="25-lug"/>
          <s v="26-lug"/>
          <s v="27-lug"/>
          <s v="28-lug"/>
          <s v="29-lug"/>
          <s v="30-lug"/>
          <s v="31-lug"/>
          <s v="01-ago"/>
          <s v="02-ago"/>
          <s v="03-ago"/>
          <s v="04-ago"/>
          <s v="05-ago"/>
          <s v="06-ago"/>
          <s v="07-ago"/>
          <s v="08-ago"/>
          <s v="09-ago"/>
          <s v="10-ago"/>
          <s v="11-ago"/>
          <s v="12-ago"/>
          <s v="13-ago"/>
          <s v="14-ago"/>
          <s v="15-ago"/>
          <s v="16-ago"/>
          <s v="17-ago"/>
          <s v="18-ago"/>
          <s v="19-ago"/>
          <s v="20-ago"/>
          <s v="21-ago"/>
          <s v="22-ago"/>
          <s v="23-ago"/>
          <s v="24-ago"/>
          <s v="25-ago"/>
          <s v="26-ago"/>
          <s v="27-ago"/>
          <s v="28-ago"/>
          <s v="29-ago"/>
          <s v="30-ago"/>
          <s v="31-ago"/>
          <s v="01-set"/>
          <s v="02-set"/>
          <s v="03-set"/>
          <s v="04-set"/>
          <s v="05-set"/>
          <s v="06-set"/>
          <s v="07-set"/>
          <s v="08-set"/>
          <s v="09-set"/>
          <s v="10-set"/>
          <s v="11-set"/>
          <s v="12-set"/>
          <s v="13-set"/>
          <s v="14-set"/>
          <s v="15-set"/>
          <s v="16-set"/>
          <s v="17-set"/>
          <s v="18-set"/>
          <s v="19-set"/>
          <s v="20-set"/>
          <s v="21-set"/>
          <s v="22-set"/>
          <s v="23-set"/>
          <s v="24-set"/>
          <s v="25-set"/>
          <s v="26-set"/>
          <s v="27-set"/>
          <s v="28-set"/>
          <s v="29-set"/>
          <s v="30-set"/>
          <s v="01-ott"/>
          <s v="02-ott"/>
          <s v="03-ott"/>
          <s v="04-ott"/>
          <s v="05-ott"/>
          <s v="06-ott"/>
          <s v="07-ott"/>
          <s v="08-ott"/>
          <s v="09-ott"/>
          <s v="10-ott"/>
          <s v="11-ott"/>
          <s v="12-ott"/>
          <s v="13-ott"/>
          <s v="14-ott"/>
          <s v="15-ott"/>
          <s v="16-ott"/>
          <s v="17-ott"/>
          <s v="18-ott"/>
          <s v="19-ott"/>
          <s v="20-ott"/>
          <s v="21-ott"/>
          <s v="22-ott"/>
          <s v="23-ott"/>
          <s v="24-ott"/>
          <s v="25-ott"/>
          <s v="26-ott"/>
          <s v="27-ott"/>
          <s v="28-ott"/>
          <s v="29-ott"/>
          <s v="30-ott"/>
          <s v="31-ott"/>
          <s v="01-nov"/>
          <s v="02-nov"/>
          <s v="03-nov"/>
          <s v="04-nov"/>
          <s v="05-nov"/>
          <s v="06-nov"/>
          <s v="07-nov"/>
          <s v="08-nov"/>
          <s v="09-nov"/>
          <s v="10-nov"/>
          <s v="11-nov"/>
          <s v="12-nov"/>
          <s v="13-nov"/>
          <s v="14-nov"/>
          <s v="15-nov"/>
          <s v="16-nov"/>
          <s v="17-nov"/>
          <s v="18-nov"/>
          <s v="19-nov"/>
          <s v="20-nov"/>
          <s v="21-nov"/>
          <s v="22-nov"/>
          <s v="23-nov"/>
          <s v="24-nov"/>
          <s v="25-nov"/>
          <s v="26-nov"/>
          <s v="27-nov"/>
          <s v="28-nov"/>
          <s v="29-nov"/>
          <s v="30-nov"/>
          <s v="01-dic"/>
          <s v="02-dic"/>
          <s v="03-dic"/>
          <s v="04-dic"/>
          <s v="05-dic"/>
          <s v="06-dic"/>
          <s v="07-dic"/>
          <s v="08-dic"/>
          <s v="09-dic"/>
          <s v="10-dic"/>
          <s v="11-dic"/>
          <s v="12-dic"/>
          <s v="13-dic"/>
          <s v="14-dic"/>
          <s v="15-dic"/>
          <s v="16-dic"/>
          <s v="17-dic"/>
          <s v="18-dic"/>
          <s v="19-dic"/>
          <s v="20-dic"/>
          <s v="21-dic"/>
          <s v="22-dic"/>
          <s v="23-dic"/>
          <s v="24-dic"/>
          <s v="25-dic"/>
          <s v="26-dic"/>
          <s v="27-dic"/>
          <s v="28-dic"/>
          <s v="29-dic"/>
          <s v="30-dic"/>
          <s v="31-dic"/>
          <s v="&gt;31/12/2025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8">
  <r>
    <n v="573863"/>
    <s v="REA"/>
    <s v="050039"/>
    <s v="Volterra"/>
    <n v="2025"/>
    <n v="12"/>
    <s v="WasteWork"/>
    <s v="050039-00062-009"/>
    <s v="308011"/>
    <s v="MECCANIZZATO"/>
    <s v="VOLTERRA SPAZZAMENTO MECCANIZZATO ZONA S.QUIRICO MERC"/>
    <x v="0"/>
    <d v="2025-12-17T12:00:00"/>
    <x v="0"/>
    <d v="2025-12-17T06:00:00"/>
    <d v="2025-12-17T12:20:00"/>
    <n v="4.5"/>
    <s v="SI"/>
    <s v="24:00"/>
    <x v="0"/>
    <m/>
  </r>
  <r>
    <n v="573813"/>
    <s v="REA"/>
    <s v="050039"/>
    <s v="Volterra"/>
    <n v="2025"/>
    <n v="12"/>
    <s v="WasteWork"/>
    <s v="050039-00062-008"/>
    <s v="307753"/>
    <s v="MECCANIZZATO"/>
    <s v="VOLTERRA SPAZZAMENTO MECCANIZZATO SALINE MART"/>
    <x v="1"/>
    <d v="2025-12-16T12:00:00"/>
    <x v="0"/>
    <d v="2025-12-16T06:00:00"/>
    <d v="2025-12-16T12:20:00"/>
    <n v="4.5"/>
    <s v="SI"/>
    <s v="24:00"/>
    <x v="0"/>
    <m/>
  </r>
  <r>
    <n v="574528"/>
    <s v="REA"/>
    <s v="050039"/>
    <s v="Volterra"/>
    <n v="2025"/>
    <n v="12"/>
    <s v="WasteWork"/>
    <s v="050039-00062-003"/>
    <s v="311818"/>
    <s v="MECCANIZZATO"/>
    <s v="VOLTERRA SPAZZAMENTO MECCANIZZATO ZONA V3 MERC"/>
    <x v="2"/>
    <d v="2025-12-31T12:00:00"/>
    <x v="0"/>
    <d v="2025-12-31T09:00:00"/>
    <d v="2025-12-31T12:00:00"/>
    <n v="4.5"/>
    <s v="SI"/>
    <s v="24:00"/>
    <x v="1"/>
    <m/>
  </r>
  <r>
    <n v="574480"/>
    <s v="REA"/>
    <s v="050039"/>
    <s v="Volterra"/>
    <n v="2025"/>
    <n v="12"/>
    <s v="WasteWork"/>
    <s v="050039-00062-002"/>
    <s v="311546"/>
    <s v="MECCANIZZATO"/>
    <s v="VOLTERRA SPAZZAMENTO MECCANIZZATO ZONA V2 MART E VEN "/>
    <x v="3"/>
    <d v="2025-12-30T12:00:00"/>
    <x v="0"/>
    <d v="2025-12-30T09:00:00"/>
    <d v="2025-12-30T12:00:00"/>
    <n v="4.5"/>
    <s v="SI"/>
    <s v="24:00"/>
    <x v="1"/>
    <m/>
  </r>
  <r>
    <n v="574424"/>
    <s v="REA"/>
    <s v="050039"/>
    <s v="Volterra"/>
    <n v="2025"/>
    <n v="12"/>
    <s v="WasteWork"/>
    <s v="050039-00062-004"/>
    <s v="311260"/>
    <s v="MECCANIZZATO"/>
    <s v="VOLTERRA SPAZZAMENTO MECCANIZZATO ZONA V4  LUN"/>
    <x v="4"/>
    <d v="2025-12-29T12:00:00"/>
    <x v="0"/>
    <d v="2025-12-29T09:00:00"/>
    <d v="2025-12-29T12:00:00"/>
    <n v="4.5"/>
    <s v="SI"/>
    <s v="24:00"/>
    <x v="1"/>
    <m/>
  </r>
  <r>
    <n v="574412"/>
    <s v="REA"/>
    <s v="050039"/>
    <s v="Volterra"/>
    <n v="2025"/>
    <n v="12"/>
    <s v="WasteWork"/>
    <s v="050039-00062-001"/>
    <s v="311183"/>
    <s v="MECCANIZZATO"/>
    <s v="VOLTERRA SPAZZAMENTO MECCANIZZATO ZONA V1 LUN"/>
    <x v="4"/>
    <d v="2025-12-29T12:00:00"/>
    <x v="0"/>
    <d v="2025-12-29T06:00:00"/>
    <d v="2025-12-29T09:00:00"/>
    <n v="4.5"/>
    <s v="SI"/>
    <s v="24:00"/>
    <x v="1"/>
    <m/>
  </r>
  <r>
    <n v="574360"/>
    <s v="REA"/>
    <s v="050039"/>
    <s v="Volterra"/>
    <n v="2025"/>
    <n v="12"/>
    <s v="WasteWork"/>
    <s v="050039-00062-010"/>
    <s v="310707"/>
    <s v="MECCANIZZATO"/>
    <s v="VOLTERRA SPAZZAMENTO MECCANIZZATO MERCATO SAB"/>
    <x v="5"/>
    <d v="2025-12-27T16:00:00"/>
    <x v="0"/>
    <d v="2025-12-27T14:00:00"/>
    <d v="2025-12-27T16:00:00"/>
    <n v="4.5"/>
    <s v="SI"/>
    <s v="24:00"/>
    <x v="1"/>
    <m/>
  </r>
  <r>
    <n v="574345"/>
    <s v="REA"/>
    <s v="050039"/>
    <s v="Volterra"/>
    <n v="2025"/>
    <n v="12"/>
    <s v="WasteWork"/>
    <s v="050039-00062-006"/>
    <s v="310615"/>
    <s v="MECCANIZZATO"/>
    <s v="VOLTERRA SPAZZAMENTO MECCANIZZATO ZONA V6 SAB"/>
    <x v="5"/>
    <d v="2025-12-27T16:00:00"/>
    <x v="0"/>
    <d v="2025-12-27T09:00:00"/>
    <d v="2025-12-27T12:00:00"/>
    <n v="4.5"/>
    <s v="SI"/>
    <s v="24:00"/>
    <x v="1"/>
    <m/>
  </r>
  <r>
    <n v="574294"/>
    <s v="REA"/>
    <s v="050039"/>
    <s v="Volterra"/>
    <n v="2025"/>
    <n v="12"/>
    <s v="WasteWork"/>
    <s v="050039-00062-002"/>
    <s v="310326"/>
    <s v="MECCANIZZATO"/>
    <s v="VOLTERRA SPAZZAMENTO MECCANIZZATO ZONA V2 MART E VEN "/>
    <x v="6"/>
    <d v="2025-12-26T12:00:00"/>
    <x v="0"/>
    <d v="2025-12-26T09:00:00"/>
    <d v="2025-12-26T12:00:00"/>
    <n v="4.5"/>
    <s v="SI"/>
    <s v="24:00"/>
    <x v="1"/>
    <m/>
  </r>
  <r>
    <n v="574252"/>
    <s v="REA"/>
    <s v="050039"/>
    <s v="Volterra"/>
    <n v="2025"/>
    <n v="12"/>
    <s v="WasteWork"/>
    <s v="050039-00062-005"/>
    <s v="310130"/>
    <s v="MECCANIZZATO"/>
    <s v="VOLTERRA SPAZZAMENTO MECCANIZZATO ZONA V5 GIOV"/>
    <x v="7"/>
    <d v="2025-12-25T12:00:00"/>
    <x v="0"/>
    <d v="2025-12-25T09:00:00"/>
    <d v="2025-12-25T12:00:00"/>
    <n v="4.5"/>
    <s v="SI"/>
    <s v="24:00"/>
    <x v="1"/>
    <m/>
  </r>
  <r>
    <n v="574216"/>
    <s v="REA"/>
    <s v="050039"/>
    <s v="Volterra"/>
    <n v="2025"/>
    <n v="12"/>
    <s v="WasteWork"/>
    <s v="050039-00062-003"/>
    <s v="309984"/>
    <s v="MECCANIZZATO"/>
    <s v="VOLTERRA SPAZZAMENTO MECCANIZZATO ZONA V3 MERC"/>
    <x v="8"/>
    <d v="2025-12-24T12:00:00"/>
    <x v="0"/>
    <d v="2025-12-24T09:00:00"/>
    <d v="2025-12-24T12:00:00"/>
    <n v="4.5"/>
    <s v="SI"/>
    <s v="24:00"/>
    <x v="1"/>
    <m/>
  </r>
  <r>
    <n v="574165"/>
    <s v="REA"/>
    <s v="050039"/>
    <s v="Volterra"/>
    <n v="2025"/>
    <n v="12"/>
    <s v="WasteWork"/>
    <s v="050039-00062-002"/>
    <s v="309708"/>
    <s v="MECCANIZZATO"/>
    <s v="VOLTERRA SPAZZAMENTO MECCANIZZATO ZONA V2 MART E VEN "/>
    <x v="9"/>
    <d v="2025-12-23T12:00:00"/>
    <x v="0"/>
    <d v="2025-12-23T09:00:00"/>
    <d v="2025-12-23T12:00:00"/>
    <n v="4.5"/>
    <s v="SI"/>
    <s v="24:00"/>
    <x v="1"/>
    <m/>
  </r>
  <r>
    <n v="574109"/>
    <s v="REA"/>
    <s v="050039"/>
    <s v="Volterra"/>
    <n v="2025"/>
    <n v="12"/>
    <s v="WasteWork"/>
    <s v="050039-00062-004"/>
    <s v="309425"/>
    <s v="MECCANIZZATO"/>
    <s v="VOLTERRA SPAZZAMENTO MECCANIZZATO ZONA V4  LUN"/>
    <x v="10"/>
    <d v="2025-12-22T12:00:00"/>
    <x v="0"/>
    <d v="2025-12-22T09:00:00"/>
    <d v="2025-12-22T12:00:00"/>
    <n v="4.5"/>
    <s v="SI"/>
    <s v="24:00"/>
    <x v="1"/>
    <m/>
  </r>
  <r>
    <n v="574097"/>
    <s v="REA"/>
    <s v="050039"/>
    <s v="Volterra"/>
    <n v="2025"/>
    <n v="12"/>
    <s v="WasteWork"/>
    <s v="050039-00062-001"/>
    <s v="309346"/>
    <s v="MECCANIZZATO"/>
    <s v="VOLTERRA SPAZZAMENTO MECCANIZZATO ZONA V1 LUN"/>
    <x v="10"/>
    <d v="2025-12-22T12:00:00"/>
    <x v="0"/>
    <d v="2025-12-22T06:00:00"/>
    <d v="2025-12-22T09:00:00"/>
    <n v="4.5"/>
    <s v="SI"/>
    <s v="24:00"/>
    <x v="1"/>
    <m/>
  </r>
  <r>
    <n v="574047"/>
    <s v="REA"/>
    <s v="050039"/>
    <s v="Volterra"/>
    <n v="2025"/>
    <n v="12"/>
    <s v="WasteWork"/>
    <s v="050039-00062-010"/>
    <s v="308916"/>
    <s v="MECCANIZZATO"/>
    <s v="VOLTERRA SPAZZAMENTO MECCANIZZATO MERCATO SAB"/>
    <x v="11"/>
    <d v="2025-12-20T16:00:00"/>
    <x v="0"/>
    <d v="2025-12-20T14:00:00"/>
    <d v="2025-12-20T16:00:00"/>
    <n v="4.5"/>
    <s v="SI"/>
    <s v="24:00"/>
    <x v="1"/>
    <m/>
  </r>
  <r>
    <n v="574032"/>
    <s v="REA"/>
    <s v="050039"/>
    <s v="Volterra"/>
    <n v="2025"/>
    <n v="12"/>
    <s v="WasteWork"/>
    <s v="050039-00062-006"/>
    <s v="308838"/>
    <s v="MECCANIZZATO"/>
    <s v="VOLTERRA SPAZZAMENTO MECCANIZZATO ZONA V6 SAB"/>
    <x v="11"/>
    <d v="2025-12-20T16:00:00"/>
    <x v="0"/>
    <d v="2025-12-20T09:00:00"/>
    <d v="2025-12-20T12:00:00"/>
    <n v="4.5"/>
    <s v="SI"/>
    <s v="24:00"/>
    <x v="1"/>
    <m/>
  </r>
  <r>
    <n v="573979"/>
    <s v="REA"/>
    <s v="050039"/>
    <s v="Volterra"/>
    <n v="2025"/>
    <n v="12"/>
    <s v="WasteWork"/>
    <s v="050039-00062-002"/>
    <s v="308555"/>
    <s v="MECCANIZZATO"/>
    <s v="VOLTERRA SPAZZAMENTO MECCANIZZATO ZONA V2 MART E VEN "/>
    <x v="12"/>
    <d v="2025-12-19T12:00:00"/>
    <x v="0"/>
    <d v="2025-12-19T09:00:00"/>
    <d v="2025-12-19T12:00:00"/>
    <n v="4.5"/>
    <s v="SI"/>
    <s v="24:00"/>
    <x v="1"/>
    <m/>
  </r>
  <r>
    <n v="573926"/>
    <s v="REA"/>
    <s v="050039"/>
    <s v="Volterra"/>
    <n v="2025"/>
    <n v="12"/>
    <s v="WasteWork"/>
    <s v="050039-00062-005"/>
    <s v="308301"/>
    <s v="MECCANIZZATO"/>
    <s v="VOLTERRA SPAZZAMENTO MECCANIZZATO ZONA V5 GIOV"/>
    <x v="13"/>
    <d v="2025-12-18T12:00:00"/>
    <x v="0"/>
    <d v="2025-12-18T09:00:00"/>
    <d v="2025-12-18T12:00:00"/>
    <n v="4.5"/>
    <s v="SI"/>
    <s v="24:00"/>
    <x v="1"/>
    <m/>
  </r>
  <r>
    <n v="573874"/>
    <s v="REA"/>
    <s v="050039"/>
    <s v="Volterra"/>
    <n v="2025"/>
    <n v="12"/>
    <s v="WasteWork"/>
    <s v="050039-00062-003"/>
    <s v="308071"/>
    <s v="MECCANIZZATO"/>
    <s v="VOLTERRA SPAZZAMENTO MECCANIZZATO ZONA V3 MERC"/>
    <x v="0"/>
    <d v="2025-12-17T12:00:00"/>
    <x v="0"/>
    <d v="2025-12-17T09:00:00"/>
    <d v="2025-12-17T12:00:00"/>
    <n v="4.5"/>
    <s v="SI"/>
    <s v="24:00"/>
    <x v="1"/>
    <m/>
  </r>
  <r>
    <n v="573823"/>
    <s v="REA"/>
    <s v="050039"/>
    <s v="Volterra"/>
    <n v="2025"/>
    <n v="12"/>
    <s v="WasteWork"/>
    <s v="050039-00062-002"/>
    <s v="307811"/>
    <s v="MECCANIZZATO"/>
    <s v="VOLTERRA SPAZZAMENTO MECCANIZZATO ZONA V2 MART E VEN "/>
    <x v="1"/>
    <d v="2025-12-16T12:00:00"/>
    <x v="0"/>
    <d v="2025-12-16T09:00:00"/>
    <d v="2025-12-16T12:00:00"/>
    <n v="4.5"/>
    <s v="SI"/>
    <s v="24:00"/>
    <x v="1"/>
    <m/>
  </r>
  <r>
    <n v="573766"/>
    <s v="REA"/>
    <s v="050039"/>
    <s v="Volterra"/>
    <n v="2025"/>
    <n v="12"/>
    <s v="WasteWork"/>
    <s v="050039-00062-004"/>
    <s v="307522"/>
    <s v="MECCANIZZATO"/>
    <s v="VOLTERRA SPAZZAMENTO MECCANIZZATO ZONA V4  LUN"/>
    <x v="14"/>
    <d v="2025-12-15T12:00:00"/>
    <x v="0"/>
    <d v="2025-12-15T09:00:00"/>
    <d v="2025-12-15T12:00:00"/>
    <n v="4.5"/>
    <s v="SI"/>
    <s v="24:00"/>
    <x v="1"/>
    <m/>
  </r>
  <r>
    <n v="573754"/>
    <s v="REA"/>
    <s v="050039"/>
    <s v="Volterra"/>
    <n v="2025"/>
    <n v="12"/>
    <s v="WasteWork"/>
    <s v="050039-00062-001"/>
    <s v="307444"/>
    <s v="MECCANIZZATO"/>
    <s v="VOLTERRA SPAZZAMENTO MECCANIZZATO ZONA V1 LUN"/>
    <x v="14"/>
    <d v="2025-12-15T12:00:00"/>
    <x v="0"/>
    <d v="2025-12-15T06:00:00"/>
    <d v="2025-12-15T09:00:00"/>
    <n v="4.5"/>
    <s v="SI"/>
    <s v="24:00"/>
    <x v="1"/>
    <m/>
  </r>
  <r>
    <n v="573704"/>
    <s v="REA"/>
    <s v="050039"/>
    <s v="Volterra"/>
    <n v="2025"/>
    <n v="12"/>
    <s v="WasteWork"/>
    <s v="050039-00062-010"/>
    <s v="307040"/>
    <s v="MECCANIZZATO"/>
    <s v="VOLTERRA SPAZZAMENTO MECCANIZZATO MERCATO SAB"/>
    <x v="15"/>
    <d v="2025-12-13T16:00:00"/>
    <x v="0"/>
    <d v="2025-12-13T14:00:00"/>
    <d v="2025-12-13T16:00:00"/>
    <n v="4.5"/>
    <s v="SI"/>
    <s v="24:00"/>
    <x v="1"/>
    <m/>
  </r>
  <r>
    <n v="573689"/>
    <s v="REA"/>
    <s v="050039"/>
    <s v="Volterra"/>
    <n v="2025"/>
    <n v="12"/>
    <s v="WasteWork"/>
    <s v="050039-00062-006"/>
    <s v="306962"/>
    <s v="MECCANIZZATO"/>
    <s v="VOLTERRA SPAZZAMENTO MECCANIZZATO ZONA V6 SAB"/>
    <x v="15"/>
    <d v="2025-12-13T16:00:00"/>
    <x v="0"/>
    <d v="2025-12-13T09:00:00"/>
    <d v="2025-12-13T12:00:00"/>
    <n v="4.5"/>
    <s v="SI"/>
    <s v="24:00"/>
    <x v="1"/>
    <m/>
  </r>
  <r>
    <n v="573637"/>
    <s v="REA"/>
    <s v="050039"/>
    <s v="Volterra"/>
    <n v="2025"/>
    <n v="12"/>
    <s v="WasteWork"/>
    <s v="050039-00062-002"/>
    <s v="306681"/>
    <s v="MECCANIZZATO"/>
    <s v="VOLTERRA SPAZZAMENTO MECCANIZZATO ZONA V2 MART E VEN "/>
    <x v="16"/>
    <d v="2025-12-12T12:00:00"/>
    <x v="0"/>
    <d v="2025-12-12T09:00:00"/>
    <d v="2025-12-12T12:00:00"/>
    <n v="4.5"/>
    <s v="SI"/>
    <s v="24:00"/>
    <x v="1"/>
    <m/>
  </r>
  <r>
    <n v="573583"/>
    <s v="REA"/>
    <s v="050039"/>
    <s v="Volterra"/>
    <n v="2025"/>
    <n v="12"/>
    <s v="WasteWork"/>
    <s v="050039-00062-005"/>
    <s v="306425"/>
    <s v="MECCANIZZATO"/>
    <s v="VOLTERRA SPAZZAMENTO MECCANIZZATO ZONA V5 GIOV"/>
    <x v="17"/>
    <d v="2025-12-11T12:00:00"/>
    <x v="0"/>
    <d v="2025-12-11T09:00:00"/>
    <d v="2025-12-11T12:00:00"/>
    <n v="4.5"/>
    <s v="SI"/>
    <s v="24:00"/>
    <x v="1"/>
    <m/>
  </r>
  <r>
    <n v="573531"/>
    <s v="REA"/>
    <s v="050039"/>
    <s v="Volterra"/>
    <n v="2025"/>
    <n v="12"/>
    <s v="WasteWork"/>
    <s v="050039-00062-003"/>
    <s v="306195"/>
    <s v="MECCANIZZATO"/>
    <s v="VOLTERRA SPAZZAMENTO MECCANIZZATO ZONA V3 MERC"/>
    <x v="18"/>
    <d v="2025-12-10T12:00:00"/>
    <x v="0"/>
    <d v="2025-12-10T09:00:00"/>
    <d v="2025-12-10T12:00:00"/>
    <n v="4.5"/>
    <s v="SI"/>
    <s v="24:00"/>
    <x v="1"/>
    <m/>
  </r>
  <r>
    <n v="573481"/>
    <s v="REA"/>
    <s v="050039"/>
    <s v="Volterra"/>
    <n v="2025"/>
    <n v="12"/>
    <s v="WasteWork"/>
    <s v="050039-00062-002"/>
    <s v="305939"/>
    <s v="MECCANIZZATO"/>
    <s v="VOLTERRA SPAZZAMENTO MECCANIZZATO ZONA V2 MART E VEN "/>
    <x v="19"/>
    <d v="2025-12-09T12:00:00"/>
    <x v="0"/>
    <d v="2025-12-09T09:00:00"/>
    <d v="2025-12-09T12:00:00"/>
    <n v="4.5"/>
    <s v="SI"/>
    <s v="24:00"/>
    <x v="1"/>
    <m/>
  </r>
  <r>
    <n v="573425"/>
    <s v="REA"/>
    <s v="050039"/>
    <s v="Volterra"/>
    <n v="2025"/>
    <n v="12"/>
    <s v="WasteWork"/>
    <s v="050039-00062-004"/>
    <s v="305503"/>
    <s v="MECCANIZZATO"/>
    <s v="VOLTERRA SPAZZAMENTO MECCANIZZATO ZONA V4  LUN"/>
    <x v="20"/>
    <d v="2025-12-08T12:00:00"/>
    <x v="0"/>
    <d v="2025-12-08T09:00:00"/>
    <d v="2025-12-08T12:00:00"/>
    <n v="4.5"/>
    <s v="SI"/>
    <s v="24:00"/>
    <x v="1"/>
    <m/>
  </r>
  <r>
    <n v="573413"/>
    <s v="REA"/>
    <s v="050039"/>
    <s v="Volterra"/>
    <n v="2025"/>
    <n v="12"/>
    <s v="WasteWork"/>
    <s v="050039-00062-001"/>
    <s v="305425"/>
    <s v="MECCANIZZATO"/>
    <s v="VOLTERRA SPAZZAMENTO MECCANIZZATO ZONA V1 LUN"/>
    <x v="20"/>
    <d v="2025-12-08T12:00:00"/>
    <x v="0"/>
    <d v="2025-12-08T06:00:00"/>
    <d v="2025-12-08T09:00:00"/>
    <n v="4.5"/>
    <s v="SI"/>
    <s v="24:00"/>
    <x v="1"/>
    <m/>
  </r>
  <r>
    <n v="573365"/>
    <s v="REA"/>
    <s v="050039"/>
    <s v="Volterra"/>
    <n v="2025"/>
    <n v="12"/>
    <s v="WasteWork"/>
    <s v="050039-00062-010"/>
    <s v="305155"/>
    <s v="MECCANIZZATO"/>
    <s v="VOLTERRA SPAZZAMENTO MECCANIZZATO MERCATO SAB"/>
    <x v="21"/>
    <d v="2025-12-06T16:00:00"/>
    <x v="0"/>
    <d v="2025-12-06T14:00:00"/>
    <d v="2025-12-06T16:00:00"/>
    <n v="4.5"/>
    <s v="SI"/>
    <s v="24:00"/>
    <x v="1"/>
    <m/>
  </r>
  <r>
    <n v="573350"/>
    <s v="REA"/>
    <s v="050039"/>
    <s v="Volterra"/>
    <n v="2025"/>
    <n v="12"/>
    <s v="WasteWork"/>
    <s v="050039-00062-006"/>
    <s v="305078"/>
    <s v="MECCANIZZATO"/>
    <s v="VOLTERRA SPAZZAMENTO MECCANIZZATO ZONA V6 SAB"/>
    <x v="21"/>
    <d v="2025-12-06T16:00:00"/>
    <x v="0"/>
    <d v="2025-12-06T09:00:00"/>
    <d v="2025-12-06T12:00:00"/>
    <n v="4.5"/>
    <s v="SI"/>
    <s v="24:00"/>
    <x v="1"/>
    <m/>
  </r>
  <r>
    <n v="573297"/>
    <s v="REA"/>
    <s v="050039"/>
    <s v="Volterra"/>
    <n v="2025"/>
    <n v="12"/>
    <s v="WasteWork"/>
    <s v="050039-00062-002"/>
    <s v="304796"/>
    <s v="MECCANIZZATO"/>
    <s v="VOLTERRA SPAZZAMENTO MECCANIZZATO ZONA V2 MART E VEN "/>
    <x v="22"/>
    <d v="2025-12-05T12:00:00"/>
    <x v="0"/>
    <d v="2025-12-05T09:00:00"/>
    <d v="2025-12-05T12:00:00"/>
    <n v="4.5"/>
    <s v="SI"/>
    <s v="24:00"/>
    <x v="1"/>
    <m/>
  </r>
  <r>
    <n v="573244"/>
    <s v="REA"/>
    <s v="050039"/>
    <s v="Volterra"/>
    <n v="2025"/>
    <n v="12"/>
    <s v="WasteWork"/>
    <s v="050039-00062-005"/>
    <s v="304537"/>
    <s v="MECCANIZZATO"/>
    <s v="VOLTERRA SPAZZAMENTO MECCANIZZATO ZONA V5 GIOV"/>
    <x v="23"/>
    <d v="2025-12-04T12:00:00"/>
    <x v="0"/>
    <d v="2025-12-04T09:00:00"/>
    <d v="2025-12-04T12:00:00"/>
    <n v="4.5"/>
    <s v="SI"/>
    <s v="24:00"/>
    <x v="1"/>
    <m/>
  </r>
  <r>
    <n v="573191"/>
    <s v="REA"/>
    <s v="050039"/>
    <s v="Volterra"/>
    <n v="2025"/>
    <n v="12"/>
    <s v="WasteWork"/>
    <s v="050039-00062-003"/>
    <s v="304305"/>
    <s v="MECCANIZZATO"/>
    <s v="VOLTERRA SPAZZAMENTO MECCANIZZATO ZONA V3 MERC"/>
    <x v="24"/>
    <d v="2025-12-03T12:00:00"/>
    <x v="0"/>
    <d v="2025-12-03T09:00:00"/>
    <d v="2025-12-03T12:00:00"/>
    <n v="4.5"/>
    <s v="SI"/>
    <s v="24:00"/>
    <x v="1"/>
    <m/>
  </r>
  <r>
    <n v="573140"/>
    <s v="REA"/>
    <s v="050039"/>
    <s v="Volterra"/>
    <n v="2025"/>
    <n v="12"/>
    <s v="WasteWork"/>
    <s v="050039-00062-002"/>
    <s v="304048"/>
    <s v="MECCANIZZATO"/>
    <s v="VOLTERRA SPAZZAMENTO MECCANIZZATO ZONA V2 MART E VEN "/>
    <x v="25"/>
    <d v="2025-12-02T12:00:00"/>
    <x v="0"/>
    <d v="2025-12-02T09:00:00"/>
    <d v="2025-12-02T12:00:00"/>
    <n v="4.5"/>
    <s v="SI"/>
    <s v="24:00"/>
    <x v="1"/>
    <m/>
  </r>
  <r>
    <n v="573084"/>
    <s v="REA"/>
    <s v="050039"/>
    <s v="Volterra"/>
    <n v="2025"/>
    <n v="12"/>
    <s v="WasteWork"/>
    <s v="050039-00062-004"/>
    <s v="303765"/>
    <s v="MECCANIZZATO"/>
    <s v="VOLTERRA SPAZZAMENTO MECCANIZZATO ZONA V4  LUN"/>
    <x v="26"/>
    <d v="2025-12-01T12:00:00"/>
    <x v="0"/>
    <d v="2025-12-01T09:00:00"/>
    <d v="2025-12-01T12:00:00"/>
    <n v="4.5"/>
    <s v="SI"/>
    <s v="24:00"/>
    <x v="1"/>
    <m/>
  </r>
  <r>
    <n v="573072"/>
    <s v="REA"/>
    <s v="050039"/>
    <s v="Volterra"/>
    <n v="2025"/>
    <n v="12"/>
    <s v="WasteWork"/>
    <s v="050039-00062-001"/>
    <s v="303687"/>
    <s v="MECCANIZZATO"/>
    <s v="VOLTERRA SPAZZAMENTO MECCANIZZATO ZONA V1 LUN"/>
    <x v="26"/>
    <d v="2025-12-01T12:00:00"/>
    <x v="0"/>
    <d v="2025-12-01T06:00:00"/>
    <d v="2025-12-01T09:00:00"/>
    <n v="4.5"/>
    <s v="SI"/>
    <s v="24:00"/>
    <x v="1"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F8CC6761-DB30-4564-98E2-67AE62DE14EE}" name="Tabella pivot15" cacheId="174" applyNumberFormats="0" applyBorderFormats="0" applyFontFormats="0" applyPatternFormats="0" applyAlignmentFormats="0" applyWidthHeightFormats="1" dataCaption="Valori" updatedVersion="8" minRefreshableVersion="3" useAutoFormatting="1" itemPrintTitles="1" createdVersion="8" indent="0" outline="1" outlineData="1" multipleFieldFilters="0">
  <location ref="Z2:AC31" firstHeaderRow="1" firstDataRow="2" firstDataCol="1"/>
  <pivotFields count="23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164" showAll="0">
      <items count="28">
        <item x="26"/>
        <item x="25"/>
        <item x="24"/>
        <item x="23"/>
        <item x="22"/>
        <item x="21"/>
        <item x="20"/>
        <item x="19"/>
        <item x="18"/>
        <item x="17"/>
        <item x="16"/>
        <item x="15"/>
        <item x="14"/>
        <item x="1"/>
        <item x="0"/>
        <item x="13"/>
        <item x="12"/>
        <item x="11"/>
        <item x="10"/>
        <item x="9"/>
        <item x="8"/>
        <item x="7"/>
        <item x="6"/>
        <item x="5"/>
        <item x="4"/>
        <item x="3"/>
        <item x="2"/>
        <item t="default"/>
      </items>
    </pivotField>
    <pivotField numFmtId="164" showAll="0"/>
    <pivotField showAll="0"/>
    <pivotField numFmtId="164" showAll="0"/>
    <pivotField numFmtId="164" showAll="0"/>
    <pivotField dataField="1" showAll="0"/>
    <pivotField showAll="0"/>
    <pivotField showAll="0"/>
    <pivotField axis="axisCol" showAll="0">
      <items count="3">
        <item x="0"/>
        <item n="STD" x="1"/>
        <item t="default"/>
      </items>
    </pivotField>
    <pivotField showAll="0"/>
    <pivotField showAll="0" defaultSubtotal="0">
      <items count="26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sd="0" x="14"/>
        <item sd="0" x="15"/>
        <item sd="0" x="16"/>
        <item sd="0" x="17"/>
        <item sd="0" x="18"/>
        <item sd="0" x="19"/>
        <item sd="0" x="20"/>
        <item sd="0" x="21"/>
        <item sd="0" x="22"/>
        <item sd="0" x="23"/>
        <item sd="0" x="24"/>
        <item sd="0" x="25"/>
      </items>
    </pivotField>
    <pivotField axis="axisRow" showAll="0" defaultSubtotal="0">
      <items count="368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sd="0" x="14"/>
        <item sd="0" x="15"/>
        <item sd="0" x="16"/>
        <item sd="0" x="17"/>
        <item sd="0" x="18"/>
        <item sd="0" x="19"/>
        <item sd="0" x="20"/>
        <item sd="0" x="21"/>
        <item sd="0" x="22"/>
        <item sd="0" x="23"/>
        <item sd="0" x="24"/>
        <item sd="0" x="25"/>
        <item sd="0" x="26"/>
        <item sd="0" x="27"/>
        <item sd="0" x="28"/>
        <item sd="0" x="29"/>
        <item sd="0" x="30"/>
        <item sd="0" x="31"/>
        <item sd="0" x="32"/>
        <item sd="0" x="33"/>
        <item sd="0" x="34"/>
        <item sd="0" x="35"/>
        <item sd="0" x="36"/>
        <item sd="0" x="37"/>
        <item sd="0" x="38"/>
        <item sd="0" x="39"/>
        <item sd="0" x="40"/>
        <item sd="0" x="41"/>
        <item sd="0" x="42"/>
        <item sd="0" x="43"/>
        <item sd="0" x="44"/>
        <item sd="0" x="45"/>
        <item sd="0" x="46"/>
        <item sd="0" x="47"/>
        <item sd="0" x="48"/>
        <item sd="0" x="49"/>
        <item sd="0" x="50"/>
        <item sd="0" x="51"/>
        <item sd="0" x="52"/>
        <item sd="0" x="53"/>
        <item sd="0" x="54"/>
        <item sd="0" x="55"/>
        <item sd="0" x="56"/>
        <item sd="0" x="57"/>
        <item sd="0" x="58"/>
        <item sd="0" x="59"/>
        <item sd="0" x="60"/>
        <item sd="0" x="61"/>
        <item sd="0" x="62"/>
        <item sd="0" x="63"/>
        <item sd="0" x="64"/>
        <item sd="0" x="65"/>
        <item sd="0" x="66"/>
        <item sd="0" x="67"/>
        <item sd="0" x="68"/>
        <item sd="0" x="69"/>
        <item sd="0" x="70"/>
        <item sd="0" x="71"/>
        <item sd="0" x="72"/>
        <item sd="0" x="73"/>
        <item sd="0" x="74"/>
        <item sd="0" x="75"/>
        <item sd="0" x="76"/>
        <item sd="0" x="77"/>
        <item sd="0" x="78"/>
        <item sd="0" x="79"/>
        <item sd="0" x="80"/>
        <item sd="0" x="81"/>
        <item sd="0" x="82"/>
        <item sd="0" x="83"/>
        <item sd="0" x="84"/>
        <item sd="0" x="85"/>
        <item sd="0" x="86"/>
        <item sd="0" x="87"/>
        <item sd="0" x="88"/>
        <item sd="0" x="89"/>
        <item sd="0" x="90"/>
        <item sd="0" x="91"/>
        <item sd="0" x="92"/>
        <item sd="0" x="93"/>
        <item sd="0" x="94"/>
        <item sd="0" x="95"/>
        <item sd="0" x="96"/>
        <item sd="0" x="97"/>
        <item sd="0" x="98"/>
        <item sd="0" x="99"/>
        <item sd="0" x="100"/>
        <item sd="0" x="101"/>
        <item sd="0" x="102"/>
        <item sd="0" x="103"/>
        <item sd="0" x="104"/>
        <item sd="0" x="105"/>
        <item sd="0" x="106"/>
        <item sd="0" x="107"/>
        <item sd="0" x="108"/>
        <item sd="0" x="109"/>
        <item sd="0" x="110"/>
        <item sd="0" x="111"/>
        <item sd="0" x="112"/>
        <item sd="0" x="113"/>
        <item sd="0" x="114"/>
        <item sd="0" x="115"/>
        <item sd="0" x="116"/>
        <item sd="0" x="117"/>
        <item sd="0" x="118"/>
        <item sd="0" x="119"/>
        <item sd="0" x="120"/>
        <item sd="0" x="121"/>
        <item sd="0" x="122"/>
        <item sd="0" x="123"/>
        <item sd="0" x="124"/>
        <item sd="0" x="125"/>
        <item sd="0" x="126"/>
        <item sd="0" x="127"/>
        <item sd="0" x="128"/>
        <item sd="0" x="129"/>
        <item sd="0" x="130"/>
        <item sd="0" x="131"/>
        <item sd="0" x="132"/>
        <item sd="0" x="133"/>
        <item sd="0" x="134"/>
        <item sd="0" x="135"/>
        <item sd="0" x="136"/>
        <item sd="0" x="137"/>
        <item sd="0" x="138"/>
        <item sd="0" x="139"/>
        <item sd="0" x="140"/>
        <item sd="0" x="141"/>
        <item sd="0" x="142"/>
        <item sd="0" x="143"/>
        <item sd="0" x="144"/>
        <item sd="0" x="145"/>
        <item sd="0" x="146"/>
        <item sd="0" x="147"/>
        <item sd="0" x="148"/>
        <item sd="0" x="149"/>
        <item sd="0" x="150"/>
        <item sd="0" x="151"/>
        <item sd="0" x="152"/>
        <item sd="0" x="153"/>
        <item sd="0" x="154"/>
        <item sd="0" x="155"/>
        <item sd="0" x="156"/>
        <item sd="0" x="157"/>
        <item sd="0" x="158"/>
        <item sd="0" x="159"/>
        <item sd="0" x="160"/>
        <item sd="0" x="161"/>
        <item sd="0" x="162"/>
        <item sd="0" x="163"/>
        <item sd="0" x="164"/>
        <item sd="0" x="165"/>
        <item sd="0" x="166"/>
        <item sd="0" x="167"/>
        <item sd="0" x="168"/>
        <item sd="0" x="169"/>
        <item sd="0" x="170"/>
        <item sd="0" x="171"/>
        <item sd="0" x="172"/>
        <item sd="0" x="173"/>
        <item sd="0" x="174"/>
        <item sd="0" x="175"/>
        <item sd="0" x="176"/>
        <item sd="0" x="177"/>
        <item sd="0" x="178"/>
        <item sd="0" x="179"/>
        <item sd="0" x="180"/>
        <item sd="0" x="181"/>
        <item sd="0" x="182"/>
        <item sd="0" x="183"/>
        <item sd="0" x="184"/>
        <item sd="0" x="185"/>
        <item sd="0" x="186"/>
        <item sd="0" x="187"/>
        <item sd="0" x="188"/>
        <item sd="0" x="189"/>
        <item sd="0" x="190"/>
        <item sd="0" x="191"/>
        <item sd="0" x="192"/>
        <item sd="0" x="193"/>
        <item sd="0" x="194"/>
        <item sd="0" x="195"/>
        <item sd="0" x="196"/>
        <item sd="0" x="197"/>
        <item sd="0" x="198"/>
        <item sd="0" x="199"/>
        <item sd="0" x="200"/>
        <item sd="0" x="201"/>
        <item sd="0" x="202"/>
        <item sd="0" x="203"/>
        <item sd="0" x="204"/>
        <item sd="0" x="205"/>
        <item sd="0" x="206"/>
        <item sd="0" x="207"/>
        <item sd="0" x="208"/>
        <item sd="0" x="209"/>
        <item sd="0" x="210"/>
        <item sd="0" x="211"/>
        <item sd="0" x="212"/>
        <item sd="0" x="213"/>
        <item sd="0" x="214"/>
        <item sd="0" x="215"/>
        <item sd="0" x="216"/>
        <item sd="0" x="217"/>
        <item sd="0" x="218"/>
        <item sd="0" x="219"/>
        <item sd="0" x="220"/>
        <item sd="0" x="221"/>
        <item sd="0" x="222"/>
        <item sd="0" x="223"/>
        <item sd="0" x="224"/>
        <item sd="0" x="225"/>
        <item sd="0" x="226"/>
        <item sd="0" x="227"/>
        <item sd="0" x="228"/>
        <item sd="0" x="229"/>
        <item sd="0" x="230"/>
        <item sd="0" x="231"/>
        <item sd="0" x="232"/>
        <item sd="0" x="233"/>
        <item sd="0" x="234"/>
        <item sd="0" x="235"/>
        <item sd="0" x="236"/>
        <item sd="0" x="237"/>
        <item sd="0" x="238"/>
        <item sd="0" x="239"/>
        <item sd="0" x="240"/>
        <item sd="0" x="241"/>
        <item sd="0" x="242"/>
        <item sd="0" x="243"/>
        <item sd="0" x="244"/>
        <item sd="0" x="245"/>
        <item sd="0" x="246"/>
        <item sd="0" x="247"/>
        <item sd="0" x="248"/>
        <item sd="0" x="249"/>
        <item sd="0" x="250"/>
        <item sd="0" x="251"/>
        <item sd="0" x="252"/>
        <item sd="0" x="253"/>
        <item sd="0" x="254"/>
        <item sd="0" x="255"/>
        <item sd="0" x="256"/>
        <item sd="0" x="257"/>
        <item sd="0" x="258"/>
        <item sd="0" x="259"/>
        <item sd="0" x="260"/>
        <item sd="0" x="261"/>
        <item sd="0" x="262"/>
        <item sd="0" x="263"/>
        <item sd="0" x="264"/>
        <item sd="0" x="265"/>
        <item sd="0" x="266"/>
        <item sd="0" x="267"/>
        <item sd="0" x="268"/>
        <item sd="0" x="269"/>
        <item sd="0" x="270"/>
        <item sd="0" x="271"/>
        <item sd="0" x="272"/>
        <item sd="0" x="273"/>
        <item sd="0" x="274"/>
        <item sd="0" x="275"/>
        <item sd="0" x="276"/>
        <item sd="0" x="277"/>
        <item sd="0" x="278"/>
        <item sd="0" x="279"/>
        <item sd="0" x="280"/>
        <item sd="0" x="281"/>
        <item sd="0" x="282"/>
        <item sd="0" x="283"/>
        <item sd="0" x="284"/>
        <item sd="0" x="285"/>
        <item sd="0" x="286"/>
        <item sd="0" x="287"/>
        <item sd="0" x="288"/>
        <item sd="0" x="289"/>
        <item sd="0" x="290"/>
        <item sd="0" x="291"/>
        <item sd="0" x="292"/>
        <item sd="0" x="293"/>
        <item sd="0" x="294"/>
        <item sd="0" x="295"/>
        <item sd="0" x="296"/>
        <item sd="0" x="297"/>
        <item sd="0" x="298"/>
        <item sd="0" x="299"/>
        <item sd="0" x="300"/>
        <item sd="0" x="301"/>
        <item sd="0" x="302"/>
        <item sd="0" x="303"/>
        <item sd="0" x="304"/>
        <item sd="0" x="305"/>
        <item sd="0" x="306"/>
        <item sd="0" x="307"/>
        <item sd="0" x="308"/>
        <item sd="0" x="309"/>
        <item sd="0" x="310"/>
        <item sd="0" x="311"/>
        <item sd="0" x="312"/>
        <item sd="0" x="313"/>
        <item sd="0" x="314"/>
        <item sd="0" x="315"/>
        <item sd="0" x="316"/>
        <item sd="0" x="317"/>
        <item sd="0" x="318"/>
        <item sd="0" x="319"/>
        <item sd="0" x="320"/>
        <item sd="0" x="321"/>
        <item sd="0" x="322"/>
        <item sd="0" x="323"/>
        <item sd="0" x="324"/>
        <item sd="0" x="325"/>
        <item sd="0" x="326"/>
        <item sd="0" x="327"/>
        <item sd="0" x="328"/>
        <item sd="0" x="329"/>
        <item sd="0" x="330"/>
        <item sd="0" x="331"/>
        <item sd="0" x="332"/>
        <item sd="0" x="333"/>
        <item sd="0" x="334"/>
        <item sd="0" x="335"/>
        <item sd="0" x="336"/>
        <item sd="0" x="337"/>
        <item sd="0" x="338"/>
        <item sd="0" x="339"/>
        <item sd="0" x="340"/>
        <item sd="0" x="341"/>
        <item sd="0" x="342"/>
        <item sd="0" x="343"/>
        <item sd="0" x="344"/>
        <item sd="0" x="345"/>
        <item sd="0" x="346"/>
        <item sd="0" x="347"/>
        <item sd="0" x="348"/>
        <item sd="0" x="349"/>
        <item sd="0" x="350"/>
        <item sd="0" x="351"/>
        <item sd="0" x="352"/>
        <item sd="0" x="353"/>
        <item sd="0" x="354"/>
        <item sd="0" x="355"/>
        <item sd="0" x="356"/>
        <item sd="0" x="357"/>
        <item sd="0" x="358"/>
        <item sd="0" x="359"/>
        <item sd="0" x="360"/>
        <item sd="0" x="361"/>
        <item sd="0" x="362"/>
        <item sd="0" x="363"/>
        <item sd="0" x="364"/>
        <item sd="0" x="365"/>
        <item sd="0" x="366"/>
        <item sd="0" x="367"/>
      </items>
    </pivotField>
  </pivotFields>
  <rowFields count="1">
    <field x="22"/>
  </rowFields>
  <rowItems count="28">
    <i>
      <x v="336"/>
    </i>
    <i>
      <x v="337"/>
    </i>
    <i>
      <x v="338"/>
    </i>
    <i>
      <x v="339"/>
    </i>
    <i>
      <x v="340"/>
    </i>
    <i>
      <x v="341"/>
    </i>
    <i>
      <x v="343"/>
    </i>
    <i>
      <x v="344"/>
    </i>
    <i>
      <x v="345"/>
    </i>
    <i>
      <x v="346"/>
    </i>
    <i>
      <x v="347"/>
    </i>
    <i>
      <x v="348"/>
    </i>
    <i>
      <x v="350"/>
    </i>
    <i>
      <x v="351"/>
    </i>
    <i>
      <x v="352"/>
    </i>
    <i>
      <x v="353"/>
    </i>
    <i>
      <x v="354"/>
    </i>
    <i>
      <x v="355"/>
    </i>
    <i>
      <x v="357"/>
    </i>
    <i>
      <x v="358"/>
    </i>
    <i>
      <x v="359"/>
    </i>
    <i>
      <x v="360"/>
    </i>
    <i>
      <x v="361"/>
    </i>
    <i>
      <x v="362"/>
    </i>
    <i>
      <x v="364"/>
    </i>
    <i>
      <x v="365"/>
    </i>
    <i>
      <x v="366"/>
    </i>
    <i t="grand">
      <x/>
    </i>
  </rowItems>
  <colFields count="1">
    <field x="19"/>
  </colFields>
  <colItems count="3">
    <i>
      <x/>
    </i>
    <i>
      <x v="1"/>
    </i>
    <i t="grand">
      <x/>
    </i>
  </colItems>
  <dataFields count="1">
    <dataField name="Somma di KM Effettuati" fld="16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AD69F36C-975F-4445-86F5-98E953511904}" name="Tabella pivot14" cacheId="174" applyNumberFormats="0" applyBorderFormats="0" applyFontFormats="0" applyPatternFormats="0" applyAlignmentFormats="0" applyWidthHeightFormats="1" dataCaption="Valori" updatedVersion="8" minRefreshableVersion="3" useAutoFormatting="1" itemPrintTitles="1" createdVersion="8" indent="0" outline="1" outlineData="1" multipleFieldFilters="0">
  <location ref="W3:X31" firstHeaderRow="1" firstDataRow="1" firstDataCol="1"/>
  <pivotFields count="23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164" showAll="0">
      <items count="28">
        <item x="26"/>
        <item x="25"/>
        <item x="24"/>
        <item x="23"/>
        <item x="22"/>
        <item x="21"/>
        <item x="20"/>
        <item x="19"/>
        <item x="18"/>
        <item x="17"/>
        <item x="16"/>
        <item x="15"/>
        <item x="14"/>
        <item x="1"/>
        <item x="0"/>
        <item x="13"/>
        <item x="12"/>
        <item x="11"/>
        <item x="10"/>
        <item x="9"/>
        <item x="8"/>
        <item x="7"/>
        <item x="6"/>
        <item x="5"/>
        <item x="4"/>
        <item x="3"/>
        <item x="2"/>
        <item t="default"/>
      </items>
    </pivotField>
    <pivotField numFmtId="164" showAll="0"/>
    <pivotField dataField="1" showAll="0">
      <items count="2">
        <item x="0"/>
        <item t="default"/>
      </items>
    </pivotField>
    <pivotField numFmtId="164" showAll="0"/>
    <pivotField numFmtId="164" showAll="0"/>
    <pivotField showAll="0"/>
    <pivotField showAll="0"/>
    <pivotField showAll="0"/>
    <pivotField showAll="0">
      <items count="3">
        <item x="0"/>
        <item n="STD" x="1"/>
        <item t="default"/>
      </items>
    </pivotField>
    <pivotField showAll="0"/>
    <pivotField showAll="0">
      <items count="27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sd="0" x="14"/>
        <item sd="0" x="15"/>
        <item sd="0" x="16"/>
        <item sd="0" x="17"/>
        <item sd="0" x="18"/>
        <item sd="0" x="19"/>
        <item sd="0" x="20"/>
        <item sd="0" x="21"/>
        <item sd="0" x="22"/>
        <item sd="0" x="23"/>
        <item sd="0" x="24"/>
        <item sd="0" x="25"/>
        <item t="default"/>
      </items>
    </pivotField>
    <pivotField axis="axisRow" showAll="0">
      <items count="369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sd="0" x="14"/>
        <item sd="0" x="15"/>
        <item sd="0" x="16"/>
        <item sd="0" x="17"/>
        <item sd="0" x="18"/>
        <item sd="0" x="19"/>
        <item sd="0" x="20"/>
        <item sd="0" x="21"/>
        <item sd="0" x="22"/>
        <item sd="0" x="23"/>
        <item sd="0" x="24"/>
        <item sd="0" x="25"/>
        <item sd="0" x="26"/>
        <item sd="0" x="27"/>
        <item sd="0" x="28"/>
        <item sd="0" x="29"/>
        <item sd="0" x="30"/>
        <item sd="0" x="31"/>
        <item sd="0" x="32"/>
        <item sd="0" x="33"/>
        <item sd="0" x="34"/>
        <item sd="0" x="35"/>
        <item sd="0" x="36"/>
        <item sd="0" x="37"/>
        <item sd="0" x="38"/>
        <item sd="0" x="39"/>
        <item sd="0" x="40"/>
        <item sd="0" x="41"/>
        <item sd="0" x="42"/>
        <item sd="0" x="43"/>
        <item sd="0" x="44"/>
        <item sd="0" x="45"/>
        <item sd="0" x="46"/>
        <item sd="0" x="47"/>
        <item sd="0" x="48"/>
        <item sd="0" x="49"/>
        <item sd="0" x="50"/>
        <item sd="0" x="51"/>
        <item sd="0" x="52"/>
        <item sd="0" x="53"/>
        <item sd="0" x="54"/>
        <item sd="0" x="55"/>
        <item sd="0" x="56"/>
        <item sd="0" x="57"/>
        <item sd="0" x="58"/>
        <item sd="0" x="59"/>
        <item sd="0" x="60"/>
        <item sd="0" x="61"/>
        <item sd="0" x="62"/>
        <item sd="0" x="63"/>
        <item sd="0" x="64"/>
        <item sd="0" x="65"/>
        <item sd="0" x="66"/>
        <item sd="0" x="67"/>
        <item sd="0" x="68"/>
        <item sd="0" x="69"/>
        <item sd="0" x="70"/>
        <item sd="0" x="71"/>
        <item sd="0" x="72"/>
        <item sd="0" x="73"/>
        <item sd="0" x="74"/>
        <item sd="0" x="75"/>
        <item sd="0" x="76"/>
        <item sd="0" x="77"/>
        <item sd="0" x="78"/>
        <item sd="0" x="79"/>
        <item sd="0" x="80"/>
        <item sd="0" x="81"/>
        <item sd="0" x="82"/>
        <item sd="0" x="83"/>
        <item sd="0" x="84"/>
        <item sd="0" x="85"/>
        <item sd="0" x="86"/>
        <item sd="0" x="87"/>
        <item sd="0" x="88"/>
        <item sd="0" x="89"/>
        <item sd="0" x="90"/>
        <item sd="0" x="91"/>
        <item sd="0" x="92"/>
        <item sd="0" x="93"/>
        <item sd="0" x="94"/>
        <item sd="0" x="95"/>
        <item sd="0" x="96"/>
        <item sd="0" x="97"/>
        <item sd="0" x="98"/>
        <item sd="0" x="99"/>
        <item sd="0" x="100"/>
        <item sd="0" x="101"/>
        <item sd="0" x="102"/>
        <item sd="0" x="103"/>
        <item sd="0" x="104"/>
        <item sd="0" x="105"/>
        <item sd="0" x="106"/>
        <item sd="0" x="107"/>
        <item sd="0" x="108"/>
        <item sd="0" x="109"/>
        <item sd="0" x="110"/>
        <item sd="0" x="111"/>
        <item sd="0" x="112"/>
        <item sd="0" x="113"/>
        <item sd="0" x="114"/>
        <item sd="0" x="115"/>
        <item sd="0" x="116"/>
        <item sd="0" x="117"/>
        <item sd="0" x="118"/>
        <item sd="0" x="119"/>
        <item sd="0" x="120"/>
        <item sd="0" x="121"/>
        <item sd="0" x="122"/>
        <item sd="0" x="123"/>
        <item sd="0" x="124"/>
        <item sd="0" x="125"/>
        <item sd="0" x="126"/>
        <item sd="0" x="127"/>
        <item sd="0" x="128"/>
        <item sd="0" x="129"/>
        <item sd="0" x="130"/>
        <item sd="0" x="131"/>
        <item sd="0" x="132"/>
        <item sd="0" x="133"/>
        <item sd="0" x="134"/>
        <item sd="0" x="135"/>
        <item sd="0" x="136"/>
        <item sd="0" x="137"/>
        <item sd="0" x="138"/>
        <item sd="0" x="139"/>
        <item sd="0" x="140"/>
        <item sd="0" x="141"/>
        <item sd="0" x="142"/>
        <item sd="0" x="143"/>
        <item sd="0" x="144"/>
        <item sd="0" x="145"/>
        <item sd="0" x="146"/>
        <item sd="0" x="147"/>
        <item sd="0" x="148"/>
        <item sd="0" x="149"/>
        <item sd="0" x="150"/>
        <item sd="0" x="151"/>
        <item sd="0" x="152"/>
        <item sd="0" x="153"/>
        <item sd="0" x="154"/>
        <item sd="0" x="155"/>
        <item sd="0" x="156"/>
        <item sd="0" x="157"/>
        <item sd="0" x="158"/>
        <item sd="0" x="159"/>
        <item sd="0" x="160"/>
        <item sd="0" x="161"/>
        <item sd="0" x="162"/>
        <item sd="0" x="163"/>
        <item sd="0" x="164"/>
        <item sd="0" x="165"/>
        <item sd="0" x="166"/>
        <item sd="0" x="167"/>
        <item sd="0" x="168"/>
        <item sd="0" x="169"/>
        <item sd="0" x="170"/>
        <item sd="0" x="171"/>
        <item sd="0" x="172"/>
        <item sd="0" x="173"/>
        <item sd="0" x="174"/>
        <item sd="0" x="175"/>
        <item sd="0" x="176"/>
        <item sd="0" x="177"/>
        <item sd="0" x="178"/>
        <item sd="0" x="179"/>
        <item sd="0" x="180"/>
        <item sd="0" x="181"/>
        <item sd="0" x="182"/>
        <item sd="0" x="183"/>
        <item sd="0" x="184"/>
        <item sd="0" x="185"/>
        <item sd="0" x="186"/>
        <item sd="0" x="187"/>
        <item sd="0" x="188"/>
        <item sd="0" x="189"/>
        <item sd="0" x="190"/>
        <item sd="0" x="191"/>
        <item sd="0" x="192"/>
        <item sd="0" x="193"/>
        <item sd="0" x="194"/>
        <item sd="0" x="195"/>
        <item sd="0" x="196"/>
        <item sd="0" x="197"/>
        <item sd="0" x="198"/>
        <item sd="0" x="199"/>
        <item sd="0" x="200"/>
        <item sd="0" x="201"/>
        <item sd="0" x="202"/>
        <item sd="0" x="203"/>
        <item sd="0" x="204"/>
        <item sd="0" x="205"/>
        <item sd="0" x="206"/>
        <item sd="0" x="207"/>
        <item sd="0" x="208"/>
        <item sd="0" x="209"/>
        <item sd="0" x="210"/>
        <item sd="0" x="211"/>
        <item sd="0" x="212"/>
        <item sd="0" x="213"/>
        <item sd="0" x="214"/>
        <item sd="0" x="215"/>
        <item sd="0" x="216"/>
        <item sd="0" x="217"/>
        <item sd="0" x="218"/>
        <item sd="0" x="219"/>
        <item sd="0" x="220"/>
        <item sd="0" x="221"/>
        <item sd="0" x="222"/>
        <item sd="0" x="223"/>
        <item sd="0" x="224"/>
        <item sd="0" x="225"/>
        <item sd="0" x="226"/>
        <item sd="0" x="227"/>
        <item sd="0" x="228"/>
        <item sd="0" x="229"/>
        <item sd="0" x="230"/>
        <item sd="0" x="231"/>
        <item sd="0" x="232"/>
        <item sd="0" x="233"/>
        <item sd="0" x="234"/>
        <item sd="0" x="235"/>
        <item sd="0" x="236"/>
        <item sd="0" x="237"/>
        <item sd="0" x="238"/>
        <item sd="0" x="239"/>
        <item sd="0" x="240"/>
        <item sd="0" x="241"/>
        <item sd="0" x="242"/>
        <item sd="0" x="243"/>
        <item sd="0" x="244"/>
        <item sd="0" x="245"/>
        <item sd="0" x="246"/>
        <item sd="0" x="247"/>
        <item sd="0" x="248"/>
        <item sd="0" x="249"/>
        <item sd="0" x="250"/>
        <item sd="0" x="251"/>
        <item sd="0" x="252"/>
        <item sd="0" x="253"/>
        <item sd="0" x="254"/>
        <item sd="0" x="255"/>
        <item sd="0" x="256"/>
        <item sd="0" x="257"/>
        <item sd="0" x="258"/>
        <item sd="0" x="259"/>
        <item sd="0" x="260"/>
        <item sd="0" x="261"/>
        <item sd="0" x="262"/>
        <item sd="0" x="263"/>
        <item sd="0" x="264"/>
        <item sd="0" x="265"/>
        <item sd="0" x="266"/>
        <item sd="0" x="267"/>
        <item sd="0" x="268"/>
        <item sd="0" x="269"/>
        <item sd="0" x="270"/>
        <item sd="0" x="271"/>
        <item sd="0" x="272"/>
        <item sd="0" x="273"/>
        <item sd="0" x="274"/>
        <item sd="0" x="275"/>
        <item sd="0" x="276"/>
        <item sd="0" x="277"/>
        <item sd="0" x="278"/>
        <item sd="0" x="279"/>
        <item sd="0" x="280"/>
        <item sd="0" x="281"/>
        <item sd="0" x="282"/>
        <item sd="0" x="283"/>
        <item sd="0" x="284"/>
        <item sd="0" x="285"/>
        <item sd="0" x="286"/>
        <item sd="0" x="287"/>
        <item sd="0" x="288"/>
        <item sd="0" x="289"/>
        <item sd="0" x="290"/>
        <item sd="0" x="291"/>
        <item sd="0" x="292"/>
        <item sd="0" x="293"/>
        <item sd="0" x="294"/>
        <item sd="0" x="295"/>
        <item sd="0" x="296"/>
        <item sd="0" x="297"/>
        <item sd="0" x="298"/>
        <item sd="0" x="299"/>
        <item sd="0" x="300"/>
        <item sd="0" x="301"/>
        <item sd="0" x="302"/>
        <item sd="0" x="303"/>
        <item sd="0" x="304"/>
        <item sd="0" x="305"/>
        <item sd="0" x="306"/>
        <item sd="0" x="307"/>
        <item sd="0" x="308"/>
        <item sd="0" x="309"/>
        <item sd="0" x="310"/>
        <item sd="0" x="311"/>
        <item sd="0" x="312"/>
        <item sd="0" x="313"/>
        <item sd="0" x="314"/>
        <item sd="0" x="315"/>
        <item sd="0" x="316"/>
        <item sd="0" x="317"/>
        <item sd="0" x="318"/>
        <item sd="0" x="319"/>
        <item sd="0" x="320"/>
        <item sd="0" x="321"/>
        <item sd="0" x="322"/>
        <item sd="0" x="323"/>
        <item sd="0" x="324"/>
        <item sd="0" x="325"/>
        <item sd="0" x="326"/>
        <item sd="0" x="327"/>
        <item sd="0" x="328"/>
        <item sd="0" x="329"/>
        <item sd="0" x="330"/>
        <item sd="0" x="331"/>
        <item sd="0" x="332"/>
        <item sd="0" x="333"/>
        <item sd="0" x="334"/>
        <item sd="0" x="335"/>
        <item sd="0" x="336"/>
        <item sd="0" x="337"/>
        <item sd="0" x="338"/>
        <item sd="0" x="339"/>
        <item sd="0" x="340"/>
        <item sd="0" x="341"/>
        <item sd="0" x="342"/>
        <item sd="0" x="343"/>
        <item sd="0" x="344"/>
        <item sd="0" x="345"/>
        <item sd="0" x="346"/>
        <item sd="0" x="347"/>
        <item sd="0" x="348"/>
        <item sd="0" x="349"/>
        <item sd="0" x="350"/>
        <item sd="0" x="351"/>
        <item sd="0" x="352"/>
        <item sd="0" x="353"/>
        <item sd="0" x="354"/>
        <item sd="0" x="355"/>
        <item sd="0" x="356"/>
        <item sd="0" x="357"/>
        <item sd="0" x="358"/>
        <item sd="0" x="359"/>
        <item sd="0" x="360"/>
        <item sd="0" x="361"/>
        <item sd="0" x="362"/>
        <item sd="0" x="363"/>
        <item sd="0" x="364"/>
        <item sd="0" x="365"/>
        <item sd="0" x="366"/>
        <item sd="0" x="367"/>
        <item t="default"/>
      </items>
    </pivotField>
  </pivotFields>
  <rowFields count="1">
    <field x="22"/>
  </rowFields>
  <rowItems count="28">
    <i>
      <x v="336"/>
    </i>
    <i>
      <x v="337"/>
    </i>
    <i>
      <x v="338"/>
    </i>
    <i>
      <x v="339"/>
    </i>
    <i>
      <x v="340"/>
    </i>
    <i>
      <x v="341"/>
    </i>
    <i>
      <x v="343"/>
    </i>
    <i>
      <x v="344"/>
    </i>
    <i>
      <x v="345"/>
    </i>
    <i>
      <x v="346"/>
    </i>
    <i>
      <x v="347"/>
    </i>
    <i>
      <x v="348"/>
    </i>
    <i>
      <x v="350"/>
    </i>
    <i>
      <x v="351"/>
    </i>
    <i>
      <x v="352"/>
    </i>
    <i>
      <x v="353"/>
    </i>
    <i>
      <x v="354"/>
    </i>
    <i>
      <x v="355"/>
    </i>
    <i>
      <x v="357"/>
    </i>
    <i>
      <x v="358"/>
    </i>
    <i>
      <x v="359"/>
    </i>
    <i>
      <x v="360"/>
    </i>
    <i>
      <x v="361"/>
    </i>
    <i>
      <x v="362"/>
    </i>
    <i>
      <x v="364"/>
    </i>
    <i>
      <x v="365"/>
    </i>
    <i>
      <x v="366"/>
    </i>
    <i t="grand">
      <x/>
    </i>
  </rowItems>
  <colItems count="1">
    <i/>
  </colItems>
  <dataFields count="1">
    <dataField name="Somma di KM Pianificati" fld="13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AI39"/>
  <sheetViews>
    <sheetView showGridLines="0" tabSelected="1" topLeftCell="V22" workbookViewId="0">
      <selection activeCell="AG34" sqref="AG34"/>
    </sheetView>
  </sheetViews>
  <sheetFormatPr defaultRowHeight="14.4" x14ac:dyDescent="0.3"/>
  <cols>
    <col min="1" max="1" width="6.44140625" customWidth="1"/>
    <col min="2" max="2" width="4.5546875" customWidth="1"/>
    <col min="3" max="3" width="9.5546875" customWidth="1"/>
    <col min="4" max="4" width="7.109375" customWidth="1"/>
    <col min="5" max="6" width="4.88671875" customWidth="1"/>
    <col min="7" max="7" width="15.6640625" customWidth="1"/>
    <col min="8" max="8" width="15" customWidth="1"/>
    <col min="9" max="9" width="17" customWidth="1"/>
    <col min="10" max="10" width="15.44140625" customWidth="1"/>
    <col min="11" max="11" width="39.109375" customWidth="1"/>
    <col min="12" max="13" width="16.33203125" customWidth="1"/>
    <col min="14" max="14" width="11.88671875" customWidth="1"/>
    <col min="15" max="16" width="16.33203125" customWidth="1"/>
    <col min="17" max="17" width="11.33203125" customWidth="1"/>
    <col min="18" max="18" width="16.109375" customWidth="1"/>
    <col min="19" max="19" width="15.5546875" customWidth="1"/>
    <col min="20" max="20" width="23.5546875" customWidth="1"/>
    <col min="21" max="21" width="12.33203125" customWidth="1"/>
    <col min="23" max="23" width="17.21875" bestFit="1" customWidth="1"/>
    <col min="24" max="24" width="21.77734375" bestFit="1" customWidth="1"/>
    <col min="25" max="25" width="4.21875" bestFit="1" customWidth="1"/>
    <col min="26" max="26" width="21.44140625" bestFit="1" customWidth="1"/>
    <col min="27" max="27" width="20.109375" bestFit="1" customWidth="1"/>
    <col min="28" max="28" width="7.33203125" bestFit="1" customWidth="1"/>
    <col min="29" max="29" width="17.21875" bestFit="1" customWidth="1"/>
  </cols>
  <sheetData>
    <row r="1" spans="1:31" ht="13.5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W1" s="6" t="s">
        <v>85</v>
      </c>
    </row>
    <row r="2" spans="1:31" ht="24.75" customHeight="1" x14ac:dyDescent="0.3">
      <c r="A2" s="2">
        <v>573863</v>
      </c>
      <c r="B2" s="3" t="s">
        <v>21</v>
      </c>
      <c r="C2" s="3" t="s">
        <v>22</v>
      </c>
      <c r="D2" s="3" t="s">
        <v>23</v>
      </c>
      <c r="E2" s="2">
        <v>2025</v>
      </c>
      <c r="F2" s="2">
        <v>12</v>
      </c>
      <c r="G2" s="3" t="s">
        <v>24</v>
      </c>
      <c r="H2" s="3" t="s">
        <v>25</v>
      </c>
      <c r="I2" s="3" t="s">
        <v>26</v>
      </c>
      <c r="J2" s="3" t="s">
        <v>27</v>
      </c>
      <c r="K2" s="3" t="s">
        <v>28</v>
      </c>
      <c r="L2" s="4">
        <v>46008.25</v>
      </c>
      <c r="M2" s="4">
        <v>46008.5</v>
      </c>
      <c r="N2" s="2">
        <v>4.5</v>
      </c>
      <c r="O2" s="4">
        <v>46008.25</v>
      </c>
      <c r="P2" s="4">
        <v>46008.513888888891</v>
      </c>
      <c r="Q2" s="2">
        <v>4.5</v>
      </c>
      <c r="R2" s="3" t="s">
        <v>29</v>
      </c>
      <c r="S2" s="3" t="s">
        <v>30</v>
      </c>
      <c r="T2" s="3" t="s">
        <v>31</v>
      </c>
      <c r="U2" s="5"/>
      <c r="Z2" s="7" t="s">
        <v>118</v>
      </c>
      <c r="AA2" s="7" t="s">
        <v>116</v>
      </c>
    </row>
    <row r="3" spans="1:31" ht="24.75" customHeight="1" x14ac:dyDescent="0.3">
      <c r="A3" s="2">
        <v>573813</v>
      </c>
      <c r="B3" s="3" t="s">
        <v>21</v>
      </c>
      <c r="C3" s="3" t="s">
        <v>22</v>
      </c>
      <c r="D3" s="3" t="s">
        <v>23</v>
      </c>
      <c r="E3" s="2">
        <v>2025</v>
      </c>
      <c r="F3" s="2">
        <v>12</v>
      </c>
      <c r="G3" s="3" t="s">
        <v>24</v>
      </c>
      <c r="H3" s="3" t="s">
        <v>32</v>
      </c>
      <c r="I3" s="3" t="s">
        <v>33</v>
      </c>
      <c r="J3" s="3" t="s">
        <v>27</v>
      </c>
      <c r="K3" s="3" t="s">
        <v>34</v>
      </c>
      <c r="L3" s="4">
        <v>46007.25</v>
      </c>
      <c r="M3" s="4">
        <v>46007.5</v>
      </c>
      <c r="N3" s="2">
        <v>4.5</v>
      </c>
      <c r="O3" s="4">
        <v>46007.25</v>
      </c>
      <c r="P3" s="4">
        <v>46007.513888888891</v>
      </c>
      <c r="Q3" s="2">
        <v>4.5</v>
      </c>
      <c r="R3" s="3" t="s">
        <v>29</v>
      </c>
      <c r="S3" s="3" t="s">
        <v>30</v>
      </c>
      <c r="T3" s="3" t="s">
        <v>31</v>
      </c>
      <c r="U3" s="5"/>
      <c r="W3" s="7" t="s">
        <v>86</v>
      </c>
      <c r="X3" t="s">
        <v>115</v>
      </c>
      <c r="Z3" s="7" t="s">
        <v>86</v>
      </c>
      <c r="AA3" t="s">
        <v>31</v>
      </c>
      <c r="AB3" t="s">
        <v>117</v>
      </c>
      <c r="AC3" t="s">
        <v>87</v>
      </c>
      <c r="AE3" s="10" t="s">
        <v>119</v>
      </c>
    </row>
    <row r="4" spans="1:31" ht="24.75" customHeight="1" x14ac:dyDescent="0.3">
      <c r="A4" s="2">
        <v>574528</v>
      </c>
      <c r="B4" s="3" t="s">
        <v>21</v>
      </c>
      <c r="C4" s="3" t="s">
        <v>22</v>
      </c>
      <c r="D4" s="3" t="s">
        <v>23</v>
      </c>
      <c r="E4" s="2">
        <v>2025</v>
      </c>
      <c r="F4" s="2">
        <v>12</v>
      </c>
      <c r="G4" s="3" t="s">
        <v>24</v>
      </c>
      <c r="H4" s="3" t="s">
        <v>35</v>
      </c>
      <c r="I4" s="3" t="s">
        <v>36</v>
      </c>
      <c r="J4" s="3" t="s">
        <v>27</v>
      </c>
      <c r="K4" s="3" t="s">
        <v>37</v>
      </c>
      <c r="L4" s="4">
        <v>46022.375</v>
      </c>
      <c r="M4" s="4">
        <v>46022.5</v>
      </c>
      <c r="N4" s="2">
        <v>4.5</v>
      </c>
      <c r="O4" s="4">
        <v>46022.375</v>
      </c>
      <c r="P4" s="4">
        <v>46022.5</v>
      </c>
      <c r="Q4" s="2">
        <v>4.5</v>
      </c>
      <c r="R4" s="3" t="s">
        <v>29</v>
      </c>
      <c r="S4" s="3" t="s">
        <v>30</v>
      </c>
      <c r="T4" s="5"/>
      <c r="U4" s="5"/>
      <c r="W4" s="8" t="s">
        <v>88</v>
      </c>
      <c r="X4" s="9">
        <v>9</v>
      </c>
      <c r="Z4" s="8" t="s">
        <v>88</v>
      </c>
      <c r="AA4" s="9"/>
      <c r="AB4" s="9">
        <v>9</v>
      </c>
      <c r="AC4" s="9">
        <v>9</v>
      </c>
      <c r="AE4">
        <f>IF(AA4="",0,(X4-AA4)/X4)</f>
        <v>0</v>
      </c>
    </row>
    <row r="5" spans="1:31" ht="24.75" customHeight="1" x14ac:dyDescent="0.3">
      <c r="A5" s="2">
        <v>574480</v>
      </c>
      <c r="B5" s="3" t="s">
        <v>21</v>
      </c>
      <c r="C5" s="3" t="s">
        <v>22</v>
      </c>
      <c r="D5" s="3" t="s">
        <v>23</v>
      </c>
      <c r="E5" s="2">
        <v>2025</v>
      </c>
      <c r="F5" s="2">
        <v>12</v>
      </c>
      <c r="G5" s="3" t="s">
        <v>24</v>
      </c>
      <c r="H5" s="3" t="s">
        <v>38</v>
      </c>
      <c r="I5" s="3" t="s">
        <v>39</v>
      </c>
      <c r="J5" s="3" t="s">
        <v>27</v>
      </c>
      <c r="K5" s="3" t="s">
        <v>40</v>
      </c>
      <c r="L5" s="4">
        <v>46021.375</v>
      </c>
      <c r="M5" s="4">
        <v>46021.5</v>
      </c>
      <c r="N5" s="2">
        <v>4.5</v>
      </c>
      <c r="O5" s="4">
        <v>46021.375</v>
      </c>
      <c r="P5" s="4">
        <v>46021.5</v>
      </c>
      <c r="Q5" s="2">
        <v>4.5</v>
      </c>
      <c r="R5" s="3" t="s">
        <v>29</v>
      </c>
      <c r="S5" s="3" t="s">
        <v>30</v>
      </c>
      <c r="T5" s="5"/>
      <c r="U5" s="5"/>
      <c r="W5" s="8" t="s">
        <v>89</v>
      </c>
      <c r="X5" s="9">
        <v>4.5</v>
      </c>
      <c r="Z5" s="8" t="s">
        <v>89</v>
      </c>
      <c r="AA5" s="9"/>
      <c r="AB5" s="9">
        <v>4.5</v>
      </c>
      <c r="AC5" s="9">
        <v>4.5</v>
      </c>
      <c r="AE5">
        <f t="shared" ref="AE5:AE30" si="0">IF(AA5="",0,(X5-AA5)/X5)</f>
        <v>0</v>
      </c>
    </row>
    <row r="6" spans="1:31" ht="24.75" customHeight="1" x14ac:dyDescent="0.3">
      <c r="A6" s="2">
        <v>574424</v>
      </c>
      <c r="B6" s="3" t="s">
        <v>21</v>
      </c>
      <c r="C6" s="3" t="s">
        <v>22</v>
      </c>
      <c r="D6" s="3" t="s">
        <v>23</v>
      </c>
      <c r="E6" s="2">
        <v>2025</v>
      </c>
      <c r="F6" s="2">
        <v>12</v>
      </c>
      <c r="G6" s="3" t="s">
        <v>24</v>
      </c>
      <c r="H6" s="3" t="s">
        <v>41</v>
      </c>
      <c r="I6" s="3" t="s">
        <v>42</v>
      </c>
      <c r="J6" s="3" t="s">
        <v>27</v>
      </c>
      <c r="K6" s="3" t="s">
        <v>43</v>
      </c>
      <c r="L6" s="4">
        <v>46020.25</v>
      </c>
      <c r="M6" s="4">
        <v>46020.5</v>
      </c>
      <c r="N6" s="2">
        <v>4.5</v>
      </c>
      <c r="O6" s="4">
        <v>46020.375</v>
      </c>
      <c r="P6" s="4">
        <v>46020.5</v>
      </c>
      <c r="Q6" s="2">
        <v>4.5</v>
      </c>
      <c r="R6" s="3" t="s">
        <v>29</v>
      </c>
      <c r="S6" s="3" t="s">
        <v>30</v>
      </c>
      <c r="T6" s="5"/>
      <c r="U6" s="5"/>
      <c r="W6" s="8" t="s">
        <v>90</v>
      </c>
      <c r="X6" s="9">
        <v>4.5</v>
      </c>
      <c r="Z6" s="8" t="s">
        <v>90</v>
      </c>
      <c r="AA6" s="9"/>
      <c r="AB6" s="9">
        <v>4.5</v>
      </c>
      <c r="AC6" s="9">
        <v>4.5</v>
      </c>
      <c r="AE6">
        <f t="shared" si="0"/>
        <v>0</v>
      </c>
    </row>
    <row r="7" spans="1:31" ht="24.75" customHeight="1" x14ac:dyDescent="0.3">
      <c r="A7" s="2">
        <v>574412</v>
      </c>
      <c r="B7" s="3" t="s">
        <v>21</v>
      </c>
      <c r="C7" s="3" t="s">
        <v>22</v>
      </c>
      <c r="D7" s="3" t="s">
        <v>23</v>
      </c>
      <c r="E7" s="2">
        <v>2025</v>
      </c>
      <c r="F7" s="2">
        <v>12</v>
      </c>
      <c r="G7" s="3" t="s">
        <v>24</v>
      </c>
      <c r="H7" s="3" t="s">
        <v>44</v>
      </c>
      <c r="I7" s="3" t="s">
        <v>45</v>
      </c>
      <c r="J7" s="3" t="s">
        <v>27</v>
      </c>
      <c r="K7" s="3" t="s">
        <v>46</v>
      </c>
      <c r="L7" s="4">
        <v>46020.25</v>
      </c>
      <c r="M7" s="4">
        <v>46020.5</v>
      </c>
      <c r="N7" s="2">
        <v>4.5</v>
      </c>
      <c r="O7" s="4">
        <v>46020.25</v>
      </c>
      <c r="P7" s="4">
        <v>46020.375</v>
      </c>
      <c r="Q7" s="2">
        <v>4.5</v>
      </c>
      <c r="R7" s="3" t="s">
        <v>29</v>
      </c>
      <c r="S7" s="3" t="s">
        <v>30</v>
      </c>
      <c r="T7" s="5"/>
      <c r="U7" s="5"/>
      <c r="W7" s="8" t="s">
        <v>91</v>
      </c>
      <c r="X7" s="9">
        <v>4.5</v>
      </c>
      <c r="Z7" s="8" t="s">
        <v>91</v>
      </c>
      <c r="AA7" s="9"/>
      <c r="AB7" s="9">
        <v>4.5</v>
      </c>
      <c r="AC7" s="9">
        <v>4.5</v>
      </c>
      <c r="AE7">
        <f t="shared" si="0"/>
        <v>0</v>
      </c>
    </row>
    <row r="8" spans="1:31" ht="24.75" customHeight="1" x14ac:dyDescent="0.3">
      <c r="A8" s="2">
        <v>574360</v>
      </c>
      <c r="B8" s="3" t="s">
        <v>21</v>
      </c>
      <c r="C8" s="3" t="s">
        <v>22</v>
      </c>
      <c r="D8" s="3" t="s">
        <v>23</v>
      </c>
      <c r="E8" s="2">
        <v>2025</v>
      </c>
      <c r="F8" s="2">
        <v>12</v>
      </c>
      <c r="G8" s="3" t="s">
        <v>24</v>
      </c>
      <c r="H8" s="3" t="s">
        <v>47</v>
      </c>
      <c r="I8" s="3" t="s">
        <v>48</v>
      </c>
      <c r="J8" s="3" t="s">
        <v>27</v>
      </c>
      <c r="K8" s="3" t="s">
        <v>49</v>
      </c>
      <c r="L8" s="4">
        <v>46018.375</v>
      </c>
      <c r="M8" s="4">
        <v>46018.666666666664</v>
      </c>
      <c r="N8" s="2">
        <v>4.5</v>
      </c>
      <c r="O8" s="4">
        <v>46018.583333333328</v>
      </c>
      <c r="P8" s="4">
        <v>46018.666666666664</v>
      </c>
      <c r="Q8" s="2">
        <v>4.5</v>
      </c>
      <c r="R8" s="3" t="s">
        <v>29</v>
      </c>
      <c r="S8" s="3" t="s">
        <v>30</v>
      </c>
      <c r="T8" s="5"/>
      <c r="U8" s="5"/>
      <c r="W8" s="8" t="s">
        <v>92</v>
      </c>
      <c r="X8" s="9">
        <v>4.5</v>
      </c>
      <c r="Z8" s="8" t="s">
        <v>92</v>
      </c>
      <c r="AA8" s="9"/>
      <c r="AB8" s="9">
        <v>4.5</v>
      </c>
      <c r="AC8" s="9">
        <v>4.5</v>
      </c>
      <c r="AE8">
        <f t="shared" si="0"/>
        <v>0</v>
      </c>
    </row>
    <row r="9" spans="1:31" ht="24.75" customHeight="1" x14ac:dyDescent="0.3">
      <c r="A9" s="2">
        <v>574345</v>
      </c>
      <c r="B9" s="3" t="s">
        <v>21</v>
      </c>
      <c r="C9" s="3" t="s">
        <v>22</v>
      </c>
      <c r="D9" s="3" t="s">
        <v>23</v>
      </c>
      <c r="E9" s="2">
        <v>2025</v>
      </c>
      <c r="F9" s="2">
        <v>12</v>
      </c>
      <c r="G9" s="3" t="s">
        <v>24</v>
      </c>
      <c r="H9" s="3" t="s">
        <v>50</v>
      </c>
      <c r="I9" s="3" t="s">
        <v>51</v>
      </c>
      <c r="J9" s="3" t="s">
        <v>27</v>
      </c>
      <c r="K9" s="3" t="s">
        <v>52</v>
      </c>
      <c r="L9" s="4">
        <v>46018.375</v>
      </c>
      <c r="M9" s="4">
        <v>46018.666666666664</v>
      </c>
      <c r="N9" s="2">
        <v>4.5</v>
      </c>
      <c r="O9" s="4">
        <v>46018.375</v>
      </c>
      <c r="P9" s="4">
        <v>46018.5</v>
      </c>
      <c r="Q9" s="2">
        <v>4.5</v>
      </c>
      <c r="R9" s="3" t="s">
        <v>29</v>
      </c>
      <c r="S9" s="3" t="s">
        <v>30</v>
      </c>
      <c r="T9" s="5"/>
      <c r="U9" s="5"/>
      <c r="W9" s="8" t="s">
        <v>93</v>
      </c>
      <c r="X9" s="9">
        <v>9</v>
      </c>
      <c r="Z9" s="8" t="s">
        <v>93</v>
      </c>
      <c r="AA9" s="9"/>
      <c r="AB9" s="9">
        <v>9</v>
      </c>
      <c r="AC9" s="9">
        <v>9</v>
      </c>
      <c r="AE9">
        <f t="shared" si="0"/>
        <v>0</v>
      </c>
    </row>
    <row r="10" spans="1:31" ht="24.75" customHeight="1" x14ac:dyDescent="0.3">
      <c r="A10" s="2">
        <v>574294</v>
      </c>
      <c r="B10" s="3" t="s">
        <v>21</v>
      </c>
      <c r="C10" s="3" t="s">
        <v>22</v>
      </c>
      <c r="D10" s="3" t="s">
        <v>23</v>
      </c>
      <c r="E10" s="2">
        <v>2025</v>
      </c>
      <c r="F10" s="2">
        <v>12</v>
      </c>
      <c r="G10" s="3" t="s">
        <v>24</v>
      </c>
      <c r="H10" s="3" t="s">
        <v>38</v>
      </c>
      <c r="I10" s="3" t="s">
        <v>53</v>
      </c>
      <c r="J10" s="3" t="s">
        <v>27</v>
      </c>
      <c r="K10" s="3" t="s">
        <v>40</v>
      </c>
      <c r="L10" s="4">
        <v>46017.375</v>
      </c>
      <c r="M10" s="4">
        <v>46017.5</v>
      </c>
      <c r="N10" s="2">
        <v>4.5</v>
      </c>
      <c r="O10" s="4">
        <v>46017.375</v>
      </c>
      <c r="P10" s="4">
        <v>46017.5</v>
      </c>
      <c r="Q10" s="2">
        <v>4.5</v>
      </c>
      <c r="R10" s="3" t="s">
        <v>29</v>
      </c>
      <c r="S10" s="3" t="s">
        <v>30</v>
      </c>
      <c r="T10" s="5"/>
      <c r="U10" s="5"/>
      <c r="W10" s="8" t="s">
        <v>94</v>
      </c>
      <c r="X10" s="9">
        <v>9</v>
      </c>
      <c r="Z10" s="8" t="s">
        <v>94</v>
      </c>
      <c r="AA10" s="9"/>
      <c r="AB10" s="9">
        <v>9</v>
      </c>
      <c r="AC10" s="9">
        <v>9</v>
      </c>
      <c r="AE10">
        <f t="shared" si="0"/>
        <v>0</v>
      </c>
    </row>
    <row r="11" spans="1:31" ht="24.75" customHeight="1" x14ac:dyDescent="0.3">
      <c r="A11" s="2">
        <v>574252</v>
      </c>
      <c r="B11" s="3" t="s">
        <v>21</v>
      </c>
      <c r="C11" s="3" t="s">
        <v>22</v>
      </c>
      <c r="D11" s="3" t="s">
        <v>23</v>
      </c>
      <c r="E11" s="2">
        <v>2025</v>
      </c>
      <c r="F11" s="2">
        <v>12</v>
      </c>
      <c r="G11" s="3" t="s">
        <v>24</v>
      </c>
      <c r="H11" s="3" t="s">
        <v>54</v>
      </c>
      <c r="I11" s="3" t="s">
        <v>55</v>
      </c>
      <c r="J11" s="3" t="s">
        <v>27</v>
      </c>
      <c r="K11" s="3" t="s">
        <v>56</v>
      </c>
      <c r="L11" s="4">
        <v>46016.375</v>
      </c>
      <c r="M11" s="4">
        <v>46016.5</v>
      </c>
      <c r="N11" s="2">
        <v>4.5</v>
      </c>
      <c r="O11" s="4">
        <v>46016.375</v>
      </c>
      <c r="P11" s="4">
        <v>46016.5</v>
      </c>
      <c r="Q11" s="2">
        <v>4.5</v>
      </c>
      <c r="R11" s="3" t="s">
        <v>29</v>
      </c>
      <c r="S11" s="3" t="s">
        <v>30</v>
      </c>
      <c r="T11" s="5"/>
      <c r="U11" s="5"/>
      <c r="W11" s="8" t="s">
        <v>95</v>
      </c>
      <c r="X11" s="9">
        <v>4.5</v>
      </c>
      <c r="Z11" s="8" t="s">
        <v>95</v>
      </c>
      <c r="AA11" s="9"/>
      <c r="AB11" s="9">
        <v>4.5</v>
      </c>
      <c r="AC11" s="9">
        <v>4.5</v>
      </c>
      <c r="AE11">
        <f t="shared" si="0"/>
        <v>0</v>
      </c>
    </row>
    <row r="12" spans="1:31" ht="24.75" customHeight="1" x14ac:dyDescent="0.3">
      <c r="A12" s="2">
        <v>574216</v>
      </c>
      <c r="B12" s="3" t="s">
        <v>21</v>
      </c>
      <c r="C12" s="3" t="s">
        <v>22</v>
      </c>
      <c r="D12" s="3" t="s">
        <v>23</v>
      </c>
      <c r="E12" s="2">
        <v>2025</v>
      </c>
      <c r="F12" s="2">
        <v>12</v>
      </c>
      <c r="G12" s="3" t="s">
        <v>24</v>
      </c>
      <c r="H12" s="3" t="s">
        <v>35</v>
      </c>
      <c r="I12" s="3" t="s">
        <v>57</v>
      </c>
      <c r="J12" s="3" t="s">
        <v>27</v>
      </c>
      <c r="K12" s="3" t="s">
        <v>37</v>
      </c>
      <c r="L12" s="4">
        <v>46015.375</v>
      </c>
      <c r="M12" s="4">
        <v>46015.5</v>
      </c>
      <c r="N12" s="2">
        <v>4.5</v>
      </c>
      <c r="O12" s="4">
        <v>46015.375</v>
      </c>
      <c r="P12" s="4">
        <v>46015.5</v>
      </c>
      <c r="Q12" s="2">
        <v>4.5</v>
      </c>
      <c r="R12" s="3" t="s">
        <v>29</v>
      </c>
      <c r="S12" s="3" t="s">
        <v>30</v>
      </c>
      <c r="T12" s="5"/>
      <c r="U12" s="5"/>
      <c r="W12" s="8" t="s">
        <v>96</v>
      </c>
      <c r="X12" s="9">
        <v>4.5</v>
      </c>
      <c r="Z12" s="8" t="s">
        <v>96</v>
      </c>
      <c r="AA12" s="9"/>
      <c r="AB12" s="9">
        <v>4.5</v>
      </c>
      <c r="AC12" s="9">
        <v>4.5</v>
      </c>
      <c r="AE12">
        <f t="shared" si="0"/>
        <v>0</v>
      </c>
    </row>
    <row r="13" spans="1:31" ht="24.75" customHeight="1" x14ac:dyDescent="0.3">
      <c r="A13" s="2">
        <v>574165</v>
      </c>
      <c r="B13" s="3" t="s">
        <v>21</v>
      </c>
      <c r="C13" s="3" t="s">
        <v>22</v>
      </c>
      <c r="D13" s="3" t="s">
        <v>23</v>
      </c>
      <c r="E13" s="2">
        <v>2025</v>
      </c>
      <c r="F13" s="2">
        <v>12</v>
      </c>
      <c r="G13" s="3" t="s">
        <v>24</v>
      </c>
      <c r="H13" s="3" t="s">
        <v>38</v>
      </c>
      <c r="I13" s="3" t="s">
        <v>58</v>
      </c>
      <c r="J13" s="3" t="s">
        <v>27</v>
      </c>
      <c r="K13" s="3" t="s">
        <v>40</v>
      </c>
      <c r="L13" s="4">
        <v>46014.375</v>
      </c>
      <c r="M13" s="4">
        <v>46014.5</v>
      </c>
      <c r="N13" s="2">
        <v>4.5</v>
      </c>
      <c r="O13" s="4">
        <v>46014.375</v>
      </c>
      <c r="P13" s="4">
        <v>46014.5</v>
      </c>
      <c r="Q13" s="2">
        <v>4.5</v>
      </c>
      <c r="R13" s="3" t="s">
        <v>29</v>
      </c>
      <c r="S13" s="3" t="s">
        <v>30</v>
      </c>
      <c r="T13" s="5"/>
      <c r="U13" s="5"/>
      <c r="W13" s="8" t="s">
        <v>97</v>
      </c>
      <c r="X13" s="9">
        <v>4.5</v>
      </c>
      <c r="Z13" s="8" t="s">
        <v>97</v>
      </c>
      <c r="AA13" s="9"/>
      <c r="AB13" s="9">
        <v>4.5</v>
      </c>
      <c r="AC13" s="9">
        <v>4.5</v>
      </c>
      <c r="AE13">
        <f t="shared" si="0"/>
        <v>0</v>
      </c>
    </row>
    <row r="14" spans="1:31" ht="24.75" customHeight="1" x14ac:dyDescent="0.3">
      <c r="A14" s="2">
        <v>574109</v>
      </c>
      <c r="B14" s="3" t="s">
        <v>21</v>
      </c>
      <c r="C14" s="3" t="s">
        <v>22</v>
      </c>
      <c r="D14" s="3" t="s">
        <v>23</v>
      </c>
      <c r="E14" s="2">
        <v>2025</v>
      </c>
      <c r="F14" s="2">
        <v>12</v>
      </c>
      <c r="G14" s="3" t="s">
        <v>24</v>
      </c>
      <c r="H14" s="3" t="s">
        <v>41</v>
      </c>
      <c r="I14" s="3" t="s">
        <v>59</v>
      </c>
      <c r="J14" s="3" t="s">
        <v>27</v>
      </c>
      <c r="K14" s="3" t="s">
        <v>43</v>
      </c>
      <c r="L14" s="4">
        <v>46013.25</v>
      </c>
      <c r="M14" s="4">
        <v>46013.5</v>
      </c>
      <c r="N14" s="2">
        <v>4.5</v>
      </c>
      <c r="O14" s="4">
        <v>46013.375</v>
      </c>
      <c r="P14" s="4">
        <v>46013.5</v>
      </c>
      <c r="Q14" s="2">
        <v>4.5</v>
      </c>
      <c r="R14" s="3" t="s">
        <v>29</v>
      </c>
      <c r="S14" s="3" t="s">
        <v>30</v>
      </c>
      <c r="T14" s="5"/>
      <c r="U14" s="5"/>
      <c r="W14" s="8" t="s">
        <v>98</v>
      </c>
      <c r="X14" s="9">
        <v>4.5</v>
      </c>
      <c r="Z14" s="8" t="s">
        <v>98</v>
      </c>
      <c r="AA14" s="9"/>
      <c r="AB14" s="9">
        <v>4.5</v>
      </c>
      <c r="AC14" s="9">
        <v>4.5</v>
      </c>
      <c r="AE14">
        <f t="shared" si="0"/>
        <v>0</v>
      </c>
    </row>
    <row r="15" spans="1:31" ht="24.75" customHeight="1" x14ac:dyDescent="0.3">
      <c r="A15" s="2">
        <v>574097</v>
      </c>
      <c r="B15" s="3" t="s">
        <v>21</v>
      </c>
      <c r="C15" s="3" t="s">
        <v>22</v>
      </c>
      <c r="D15" s="3" t="s">
        <v>23</v>
      </c>
      <c r="E15" s="2">
        <v>2025</v>
      </c>
      <c r="F15" s="2">
        <v>12</v>
      </c>
      <c r="G15" s="3" t="s">
        <v>24</v>
      </c>
      <c r="H15" s="3" t="s">
        <v>44</v>
      </c>
      <c r="I15" s="3" t="s">
        <v>60</v>
      </c>
      <c r="J15" s="3" t="s">
        <v>27</v>
      </c>
      <c r="K15" s="3" t="s">
        <v>46</v>
      </c>
      <c r="L15" s="4">
        <v>46013.25</v>
      </c>
      <c r="M15" s="4">
        <v>46013.5</v>
      </c>
      <c r="N15" s="2">
        <v>4.5</v>
      </c>
      <c r="O15" s="4">
        <v>46013.25</v>
      </c>
      <c r="P15" s="4">
        <v>46013.375</v>
      </c>
      <c r="Q15" s="2">
        <v>4.5</v>
      </c>
      <c r="R15" s="3" t="s">
        <v>29</v>
      </c>
      <c r="S15" s="3" t="s">
        <v>30</v>
      </c>
      <c r="T15" s="5"/>
      <c r="U15" s="5"/>
      <c r="W15" s="8" t="s">
        <v>99</v>
      </c>
      <c r="X15" s="9">
        <v>9</v>
      </c>
      <c r="Z15" s="8" t="s">
        <v>99</v>
      </c>
      <c r="AA15" s="9"/>
      <c r="AB15" s="9">
        <v>9</v>
      </c>
      <c r="AC15" s="9">
        <v>9</v>
      </c>
      <c r="AE15">
        <f t="shared" si="0"/>
        <v>0</v>
      </c>
    </row>
    <row r="16" spans="1:31" ht="24.75" customHeight="1" x14ac:dyDescent="0.3">
      <c r="A16" s="2">
        <v>574047</v>
      </c>
      <c r="B16" s="3" t="s">
        <v>21</v>
      </c>
      <c r="C16" s="3" t="s">
        <v>22</v>
      </c>
      <c r="D16" s="3" t="s">
        <v>23</v>
      </c>
      <c r="E16" s="2">
        <v>2025</v>
      </c>
      <c r="F16" s="2">
        <v>12</v>
      </c>
      <c r="G16" s="3" t="s">
        <v>24</v>
      </c>
      <c r="H16" s="3" t="s">
        <v>47</v>
      </c>
      <c r="I16" s="3" t="s">
        <v>61</v>
      </c>
      <c r="J16" s="3" t="s">
        <v>27</v>
      </c>
      <c r="K16" s="3" t="s">
        <v>49</v>
      </c>
      <c r="L16" s="4">
        <v>46011.375</v>
      </c>
      <c r="M16" s="4">
        <v>46011.666666666664</v>
      </c>
      <c r="N16" s="2">
        <v>4.5</v>
      </c>
      <c r="O16" s="4">
        <v>46011.583333333328</v>
      </c>
      <c r="P16" s="4">
        <v>46011.666666666664</v>
      </c>
      <c r="Q16" s="2">
        <v>4.5</v>
      </c>
      <c r="R16" s="3" t="s">
        <v>29</v>
      </c>
      <c r="S16" s="3" t="s">
        <v>30</v>
      </c>
      <c r="T16" s="5"/>
      <c r="U16" s="5"/>
      <c r="W16" s="8" t="s">
        <v>100</v>
      </c>
      <c r="X16" s="9">
        <v>9</v>
      </c>
      <c r="Z16" s="8" t="s">
        <v>100</v>
      </c>
      <c r="AA16" s="9"/>
      <c r="AB16" s="9">
        <v>9</v>
      </c>
      <c r="AC16" s="9">
        <v>9</v>
      </c>
      <c r="AE16">
        <f t="shared" si="0"/>
        <v>0</v>
      </c>
    </row>
    <row r="17" spans="1:35" ht="24.75" customHeight="1" x14ac:dyDescent="0.3">
      <c r="A17" s="2">
        <v>574032</v>
      </c>
      <c r="B17" s="3" t="s">
        <v>21</v>
      </c>
      <c r="C17" s="3" t="s">
        <v>22</v>
      </c>
      <c r="D17" s="3" t="s">
        <v>23</v>
      </c>
      <c r="E17" s="2">
        <v>2025</v>
      </c>
      <c r="F17" s="2">
        <v>12</v>
      </c>
      <c r="G17" s="3" t="s">
        <v>24</v>
      </c>
      <c r="H17" s="3" t="s">
        <v>50</v>
      </c>
      <c r="I17" s="3" t="s">
        <v>62</v>
      </c>
      <c r="J17" s="3" t="s">
        <v>27</v>
      </c>
      <c r="K17" s="3" t="s">
        <v>52</v>
      </c>
      <c r="L17" s="4">
        <v>46011.375</v>
      </c>
      <c r="M17" s="4">
        <v>46011.666666666664</v>
      </c>
      <c r="N17" s="2">
        <v>4.5</v>
      </c>
      <c r="O17" s="4">
        <v>46011.375</v>
      </c>
      <c r="P17" s="4">
        <v>46011.5</v>
      </c>
      <c r="Q17" s="2">
        <v>4.5</v>
      </c>
      <c r="R17" s="3" t="s">
        <v>29</v>
      </c>
      <c r="S17" s="3" t="s">
        <v>30</v>
      </c>
      <c r="T17" s="5"/>
      <c r="U17" s="5"/>
      <c r="W17" s="8" t="s">
        <v>101</v>
      </c>
      <c r="X17" s="9">
        <v>9</v>
      </c>
      <c r="Z17" s="8" t="s">
        <v>101</v>
      </c>
      <c r="AA17" s="9">
        <v>4.5</v>
      </c>
      <c r="AB17" s="9">
        <v>4.5</v>
      </c>
      <c r="AC17" s="9">
        <v>9</v>
      </c>
      <c r="AE17">
        <f t="shared" si="0"/>
        <v>0.5</v>
      </c>
    </row>
    <row r="18" spans="1:35" ht="24.75" customHeight="1" x14ac:dyDescent="0.3">
      <c r="A18" s="2">
        <v>573979</v>
      </c>
      <c r="B18" s="3" t="s">
        <v>21</v>
      </c>
      <c r="C18" s="3" t="s">
        <v>22</v>
      </c>
      <c r="D18" s="3" t="s">
        <v>23</v>
      </c>
      <c r="E18" s="2">
        <v>2025</v>
      </c>
      <c r="F18" s="2">
        <v>12</v>
      </c>
      <c r="G18" s="3" t="s">
        <v>24</v>
      </c>
      <c r="H18" s="3" t="s">
        <v>38</v>
      </c>
      <c r="I18" s="3" t="s">
        <v>63</v>
      </c>
      <c r="J18" s="3" t="s">
        <v>27</v>
      </c>
      <c r="K18" s="3" t="s">
        <v>40</v>
      </c>
      <c r="L18" s="4">
        <v>46010.375</v>
      </c>
      <c r="M18" s="4">
        <v>46010.5</v>
      </c>
      <c r="N18" s="2">
        <v>4.5</v>
      </c>
      <c r="O18" s="4">
        <v>46010.375</v>
      </c>
      <c r="P18" s="4">
        <v>46010.5</v>
      </c>
      <c r="Q18" s="2">
        <v>4.5</v>
      </c>
      <c r="R18" s="3" t="s">
        <v>29</v>
      </c>
      <c r="S18" s="3" t="s">
        <v>30</v>
      </c>
      <c r="T18" s="5"/>
      <c r="U18" s="5"/>
      <c r="W18" s="8" t="s">
        <v>102</v>
      </c>
      <c r="X18" s="9">
        <v>9</v>
      </c>
      <c r="Z18" s="8" t="s">
        <v>102</v>
      </c>
      <c r="AA18" s="9">
        <v>4.5</v>
      </c>
      <c r="AB18" s="9">
        <v>4.5</v>
      </c>
      <c r="AC18" s="9">
        <v>9</v>
      </c>
      <c r="AE18">
        <f t="shared" si="0"/>
        <v>0.5</v>
      </c>
    </row>
    <row r="19" spans="1:35" ht="24.75" customHeight="1" x14ac:dyDescent="0.3">
      <c r="A19" s="2">
        <v>573926</v>
      </c>
      <c r="B19" s="3" t="s">
        <v>21</v>
      </c>
      <c r="C19" s="3" t="s">
        <v>22</v>
      </c>
      <c r="D19" s="3" t="s">
        <v>23</v>
      </c>
      <c r="E19" s="2">
        <v>2025</v>
      </c>
      <c r="F19" s="2">
        <v>12</v>
      </c>
      <c r="G19" s="3" t="s">
        <v>24</v>
      </c>
      <c r="H19" s="3" t="s">
        <v>54</v>
      </c>
      <c r="I19" s="3" t="s">
        <v>64</v>
      </c>
      <c r="J19" s="3" t="s">
        <v>27</v>
      </c>
      <c r="K19" s="3" t="s">
        <v>56</v>
      </c>
      <c r="L19" s="4">
        <v>46009.375</v>
      </c>
      <c r="M19" s="4">
        <v>46009.5</v>
      </c>
      <c r="N19" s="2">
        <v>4.5</v>
      </c>
      <c r="O19" s="4">
        <v>46009.375</v>
      </c>
      <c r="P19" s="4">
        <v>46009.5</v>
      </c>
      <c r="Q19" s="2">
        <v>4.5</v>
      </c>
      <c r="R19" s="3" t="s">
        <v>29</v>
      </c>
      <c r="S19" s="3" t="s">
        <v>30</v>
      </c>
      <c r="T19" s="5"/>
      <c r="U19" s="5"/>
      <c r="W19" s="8" t="s">
        <v>103</v>
      </c>
      <c r="X19" s="9">
        <v>4.5</v>
      </c>
      <c r="Z19" s="8" t="s">
        <v>103</v>
      </c>
      <c r="AA19" s="9"/>
      <c r="AB19" s="9">
        <v>4.5</v>
      </c>
      <c r="AC19" s="9">
        <v>4.5</v>
      </c>
      <c r="AE19">
        <f t="shared" si="0"/>
        <v>0</v>
      </c>
    </row>
    <row r="20" spans="1:35" ht="24.75" customHeight="1" x14ac:dyDescent="0.3">
      <c r="A20" s="2">
        <v>573874</v>
      </c>
      <c r="B20" s="3" t="s">
        <v>21</v>
      </c>
      <c r="C20" s="3" t="s">
        <v>22</v>
      </c>
      <c r="D20" s="3" t="s">
        <v>23</v>
      </c>
      <c r="E20" s="2">
        <v>2025</v>
      </c>
      <c r="F20" s="2">
        <v>12</v>
      </c>
      <c r="G20" s="3" t="s">
        <v>24</v>
      </c>
      <c r="H20" s="3" t="s">
        <v>35</v>
      </c>
      <c r="I20" s="3" t="s">
        <v>65</v>
      </c>
      <c r="J20" s="3" t="s">
        <v>27</v>
      </c>
      <c r="K20" s="3" t="s">
        <v>37</v>
      </c>
      <c r="L20" s="4">
        <v>46008.25</v>
      </c>
      <c r="M20" s="4">
        <v>46008.5</v>
      </c>
      <c r="N20" s="2">
        <v>4.5</v>
      </c>
      <c r="O20" s="4">
        <v>46008.375</v>
      </c>
      <c r="P20" s="4">
        <v>46008.5</v>
      </c>
      <c r="Q20" s="2">
        <v>4.5</v>
      </c>
      <c r="R20" s="3" t="s">
        <v>29</v>
      </c>
      <c r="S20" s="3" t="s">
        <v>30</v>
      </c>
      <c r="T20" s="5"/>
      <c r="U20" s="5"/>
      <c r="W20" s="8" t="s">
        <v>104</v>
      </c>
      <c r="X20" s="9">
        <v>4.5</v>
      </c>
      <c r="Z20" s="8" t="s">
        <v>104</v>
      </c>
      <c r="AA20" s="9"/>
      <c r="AB20" s="9">
        <v>4.5</v>
      </c>
      <c r="AC20" s="9">
        <v>4.5</v>
      </c>
      <c r="AE20">
        <f t="shared" si="0"/>
        <v>0</v>
      </c>
    </row>
    <row r="21" spans="1:35" ht="24.75" customHeight="1" x14ac:dyDescent="0.3">
      <c r="A21" s="2">
        <v>573823</v>
      </c>
      <c r="B21" s="3" t="s">
        <v>21</v>
      </c>
      <c r="C21" s="3" t="s">
        <v>22</v>
      </c>
      <c r="D21" s="3" t="s">
        <v>23</v>
      </c>
      <c r="E21" s="2">
        <v>2025</v>
      </c>
      <c r="F21" s="2">
        <v>12</v>
      </c>
      <c r="G21" s="3" t="s">
        <v>24</v>
      </c>
      <c r="H21" s="3" t="s">
        <v>38</v>
      </c>
      <c r="I21" s="3" t="s">
        <v>66</v>
      </c>
      <c r="J21" s="3" t="s">
        <v>27</v>
      </c>
      <c r="K21" s="3" t="s">
        <v>40</v>
      </c>
      <c r="L21" s="4">
        <v>46007.25</v>
      </c>
      <c r="M21" s="4">
        <v>46007.5</v>
      </c>
      <c r="N21" s="2">
        <v>4.5</v>
      </c>
      <c r="O21" s="4">
        <v>46007.375</v>
      </c>
      <c r="P21" s="4">
        <v>46007.5</v>
      </c>
      <c r="Q21" s="2">
        <v>4.5</v>
      </c>
      <c r="R21" s="3" t="s">
        <v>29</v>
      </c>
      <c r="S21" s="3" t="s">
        <v>30</v>
      </c>
      <c r="T21" s="5"/>
      <c r="U21" s="5"/>
      <c r="W21" s="8" t="s">
        <v>105</v>
      </c>
      <c r="X21" s="9">
        <v>9</v>
      </c>
      <c r="Z21" s="8" t="s">
        <v>105</v>
      </c>
      <c r="AA21" s="9"/>
      <c r="AB21" s="9">
        <v>9</v>
      </c>
      <c r="AC21" s="9">
        <v>9</v>
      </c>
      <c r="AE21">
        <f t="shared" si="0"/>
        <v>0</v>
      </c>
    </row>
    <row r="22" spans="1:35" ht="24.75" customHeight="1" x14ac:dyDescent="0.3">
      <c r="A22" s="2">
        <v>573766</v>
      </c>
      <c r="B22" s="3" t="s">
        <v>21</v>
      </c>
      <c r="C22" s="3" t="s">
        <v>22</v>
      </c>
      <c r="D22" s="3" t="s">
        <v>23</v>
      </c>
      <c r="E22" s="2">
        <v>2025</v>
      </c>
      <c r="F22" s="2">
        <v>12</v>
      </c>
      <c r="G22" s="3" t="s">
        <v>24</v>
      </c>
      <c r="H22" s="3" t="s">
        <v>41</v>
      </c>
      <c r="I22" s="3" t="s">
        <v>67</v>
      </c>
      <c r="J22" s="3" t="s">
        <v>27</v>
      </c>
      <c r="K22" s="3" t="s">
        <v>43</v>
      </c>
      <c r="L22" s="4">
        <v>46006.25</v>
      </c>
      <c r="M22" s="4">
        <v>46006.5</v>
      </c>
      <c r="N22" s="2">
        <v>4.5</v>
      </c>
      <c r="O22" s="4">
        <v>46006.375</v>
      </c>
      <c r="P22" s="4">
        <v>46006.5</v>
      </c>
      <c r="Q22" s="2">
        <v>4.5</v>
      </c>
      <c r="R22" s="3" t="s">
        <v>29</v>
      </c>
      <c r="S22" s="3" t="s">
        <v>30</v>
      </c>
      <c r="T22" s="5"/>
      <c r="U22" s="5"/>
      <c r="W22" s="8" t="s">
        <v>106</v>
      </c>
      <c r="X22" s="9">
        <v>9</v>
      </c>
      <c r="Z22" s="8" t="s">
        <v>106</v>
      </c>
      <c r="AA22" s="9"/>
      <c r="AB22" s="9">
        <v>9</v>
      </c>
      <c r="AC22" s="9">
        <v>9</v>
      </c>
      <c r="AE22">
        <f t="shared" si="0"/>
        <v>0</v>
      </c>
    </row>
    <row r="23" spans="1:35" ht="24.75" customHeight="1" x14ac:dyDescent="0.3">
      <c r="A23" s="2">
        <v>573754</v>
      </c>
      <c r="B23" s="3" t="s">
        <v>21</v>
      </c>
      <c r="C23" s="3" t="s">
        <v>22</v>
      </c>
      <c r="D23" s="3" t="s">
        <v>23</v>
      </c>
      <c r="E23" s="2">
        <v>2025</v>
      </c>
      <c r="F23" s="2">
        <v>12</v>
      </c>
      <c r="G23" s="3" t="s">
        <v>24</v>
      </c>
      <c r="H23" s="3" t="s">
        <v>44</v>
      </c>
      <c r="I23" s="3" t="s">
        <v>68</v>
      </c>
      <c r="J23" s="3" t="s">
        <v>27</v>
      </c>
      <c r="K23" s="3" t="s">
        <v>46</v>
      </c>
      <c r="L23" s="4">
        <v>46006.25</v>
      </c>
      <c r="M23" s="4">
        <v>46006.5</v>
      </c>
      <c r="N23" s="2">
        <v>4.5</v>
      </c>
      <c r="O23" s="4">
        <v>46006.25</v>
      </c>
      <c r="P23" s="4">
        <v>46006.375</v>
      </c>
      <c r="Q23" s="2">
        <v>4.5</v>
      </c>
      <c r="R23" s="3" t="s">
        <v>29</v>
      </c>
      <c r="S23" s="3" t="s">
        <v>30</v>
      </c>
      <c r="T23" s="5"/>
      <c r="U23" s="5"/>
      <c r="W23" s="8" t="s">
        <v>107</v>
      </c>
      <c r="X23" s="9">
        <v>4.5</v>
      </c>
      <c r="Z23" s="8" t="s">
        <v>107</v>
      </c>
      <c r="AA23" s="9"/>
      <c r="AB23" s="9">
        <v>4.5</v>
      </c>
      <c r="AC23" s="9">
        <v>4.5</v>
      </c>
      <c r="AE23">
        <f t="shared" si="0"/>
        <v>0</v>
      </c>
    </row>
    <row r="24" spans="1:35" ht="24.75" customHeight="1" x14ac:dyDescent="0.3">
      <c r="A24" s="2">
        <v>573704</v>
      </c>
      <c r="B24" s="3" t="s">
        <v>21</v>
      </c>
      <c r="C24" s="3" t="s">
        <v>22</v>
      </c>
      <c r="D24" s="3" t="s">
        <v>23</v>
      </c>
      <c r="E24" s="2">
        <v>2025</v>
      </c>
      <c r="F24" s="2">
        <v>12</v>
      </c>
      <c r="G24" s="3" t="s">
        <v>24</v>
      </c>
      <c r="H24" s="3" t="s">
        <v>47</v>
      </c>
      <c r="I24" s="3" t="s">
        <v>69</v>
      </c>
      <c r="J24" s="3" t="s">
        <v>27</v>
      </c>
      <c r="K24" s="3" t="s">
        <v>49</v>
      </c>
      <c r="L24" s="4">
        <v>46004.375</v>
      </c>
      <c r="M24" s="4">
        <v>46004.666666666664</v>
      </c>
      <c r="N24" s="2">
        <v>4.5</v>
      </c>
      <c r="O24" s="4">
        <v>46004.583333333328</v>
      </c>
      <c r="P24" s="4">
        <v>46004.666666666664</v>
      </c>
      <c r="Q24" s="2">
        <v>4.5</v>
      </c>
      <c r="R24" s="3" t="s">
        <v>29</v>
      </c>
      <c r="S24" s="3" t="s">
        <v>30</v>
      </c>
      <c r="T24" s="5"/>
      <c r="U24" s="5"/>
      <c r="W24" s="8" t="s">
        <v>108</v>
      </c>
      <c r="X24" s="9">
        <v>4.5</v>
      </c>
      <c r="Z24" s="8" t="s">
        <v>108</v>
      </c>
      <c r="AA24" s="9"/>
      <c r="AB24" s="9">
        <v>4.5</v>
      </c>
      <c r="AC24" s="9">
        <v>4.5</v>
      </c>
      <c r="AE24">
        <f t="shared" si="0"/>
        <v>0</v>
      </c>
    </row>
    <row r="25" spans="1:35" ht="24.75" customHeight="1" x14ac:dyDescent="0.3">
      <c r="A25" s="2">
        <v>573689</v>
      </c>
      <c r="B25" s="3" t="s">
        <v>21</v>
      </c>
      <c r="C25" s="3" t="s">
        <v>22</v>
      </c>
      <c r="D25" s="3" t="s">
        <v>23</v>
      </c>
      <c r="E25" s="2">
        <v>2025</v>
      </c>
      <c r="F25" s="2">
        <v>12</v>
      </c>
      <c r="G25" s="3" t="s">
        <v>24</v>
      </c>
      <c r="H25" s="3" t="s">
        <v>50</v>
      </c>
      <c r="I25" s="3" t="s">
        <v>70</v>
      </c>
      <c r="J25" s="3" t="s">
        <v>27</v>
      </c>
      <c r="K25" s="3" t="s">
        <v>52</v>
      </c>
      <c r="L25" s="4">
        <v>46004.375</v>
      </c>
      <c r="M25" s="4">
        <v>46004.666666666664</v>
      </c>
      <c r="N25" s="2">
        <v>4.5</v>
      </c>
      <c r="O25" s="4">
        <v>46004.375</v>
      </c>
      <c r="P25" s="4">
        <v>46004.5</v>
      </c>
      <c r="Q25" s="2">
        <v>4.5</v>
      </c>
      <c r="R25" s="3" t="s">
        <v>29</v>
      </c>
      <c r="S25" s="3" t="s">
        <v>30</v>
      </c>
      <c r="T25" s="5"/>
      <c r="U25" s="5"/>
      <c r="W25" s="8" t="s">
        <v>109</v>
      </c>
      <c r="X25" s="9">
        <v>4.5</v>
      </c>
      <c r="Z25" s="8" t="s">
        <v>109</v>
      </c>
      <c r="AA25" s="9"/>
      <c r="AB25" s="9">
        <v>4.5</v>
      </c>
      <c r="AC25" s="9">
        <v>4.5</v>
      </c>
      <c r="AE25">
        <f t="shared" si="0"/>
        <v>0</v>
      </c>
    </row>
    <row r="26" spans="1:35" ht="24.75" customHeight="1" x14ac:dyDescent="0.3">
      <c r="A26" s="2">
        <v>573637</v>
      </c>
      <c r="B26" s="3" t="s">
        <v>21</v>
      </c>
      <c r="C26" s="3" t="s">
        <v>22</v>
      </c>
      <c r="D26" s="3" t="s">
        <v>23</v>
      </c>
      <c r="E26" s="2">
        <v>2025</v>
      </c>
      <c r="F26" s="2">
        <v>12</v>
      </c>
      <c r="G26" s="3" t="s">
        <v>24</v>
      </c>
      <c r="H26" s="3" t="s">
        <v>38</v>
      </c>
      <c r="I26" s="3" t="s">
        <v>71</v>
      </c>
      <c r="J26" s="3" t="s">
        <v>27</v>
      </c>
      <c r="K26" s="3" t="s">
        <v>40</v>
      </c>
      <c r="L26" s="4">
        <v>46003.375</v>
      </c>
      <c r="M26" s="4">
        <v>46003.5</v>
      </c>
      <c r="N26" s="2">
        <v>4.5</v>
      </c>
      <c r="O26" s="4">
        <v>46003.375</v>
      </c>
      <c r="P26" s="4">
        <v>46003.5</v>
      </c>
      <c r="Q26" s="2">
        <v>4.5</v>
      </c>
      <c r="R26" s="3" t="s">
        <v>29</v>
      </c>
      <c r="S26" s="3" t="s">
        <v>30</v>
      </c>
      <c r="T26" s="5"/>
      <c r="U26" s="5"/>
      <c r="W26" s="8" t="s">
        <v>110</v>
      </c>
      <c r="X26" s="9">
        <v>4.5</v>
      </c>
      <c r="Z26" s="8" t="s">
        <v>110</v>
      </c>
      <c r="AA26" s="9"/>
      <c r="AB26" s="9">
        <v>4.5</v>
      </c>
      <c r="AC26" s="9">
        <v>4.5</v>
      </c>
      <c r="AE26">
        <f t="shared" si="0"/>
        <v>0</v>
      </c>
    </row>
    <row r="27" spans="1:35" ht="24.75" customHeight="1" x14ac:dyDescent="0.3">
      <c r="A27" s="2">
        <v>573583</v>
      </c>
      <c r="B27" s="3" t="s">
        <v>21</v>
      </c>
      <c r="C27" s="3" t="s">
        <v>22</v>
      </c>
      <c r="D27" s="3" t="s">
        <v>23</v>
      </c>
      <c r="E27" s="2">
        <v>2025</v>
      </c>
      <c r="F27" s="2">
        <v>12</v>
      </c>
      <c r="G27" s="3" t="s">
        <v>24</v>
      </c>
      <c r="H27" s="3" t="s">
        <v>54</v>
      </c>
      <c r="I27" s="3" t="s">
        <v>72</v>
      </c>
      <c r="J27" s="3" t="s">
        <v>27</v>
      </c>
      <c r="K27" s="3" t="s">
        <v>56</v>
      </c>
      <c r="L27" s="4">
        <v>46002.375</v>
      </c>
      <c r="M27" s="4">
        <v>46002.5</v>
      </c>
      <c r="N27" s="2">
        <v>4.5</v>
      </c>
      <c r="O27" s="4">
        <v>46002.375</v>
      </c>
      <c r="P27" s="4">
        <v>46002.5</v>
      </c>
      <c r="Q27" s="2">
        <v>4.5</v>
      </c>
      <c r="R27" s="3" t="s">
        <v>29</v>
      </c>
      <c r="S27" s="3" t="s">
        <v>30</v>
      </c>
      <c r="T27" s="5"/>
      <c r="U27" s="5"/>
      <c r="W27" s="8" t="s">
        <v>111</v>
      </c>
      <c r="X27" s="9">
        <v>9</v>
      </c>
      <c r="Z27" s="8" t="s">
        <v>111</v>
      </c>
      <c r="AA27" s="9"/>
      <c r="AB27" s="9">
        <v>9</v>
      </c>
      <c r="AC27" s="9">
        <v>9</v>
      </c>
      <c r="AE27">
        <f t="shared" si="0"/>
        <v>0</v>
      </c>
    </row>
    <row r="28" spans="1:35" ht="24.75" customHeight="1" x14ac:dyDescent="0.3">
      <c r="A28" s="2">
        <v>573531</v>
      </c>
      <c r="B28" s="3" t="s">
        <v>21</v>
      </c>
      <c r="C28" s="3" t="s">
        <v>22</v>
      </c>
      <c r="D28" s="3" t="s">
        <v>23</v>
      </c>
      <c r="E28" s="2">
        <v>2025</v>
      </c>
      <c r="F28" s="2">
        <v>12</v>
      </c>
      <c r="G28" s="3" t="s">
        <v>24</v>
      </c>
      <c r="H28" s="3" t="s">
        <v>35</v>
      </c>
      <c r="I28" s="3" t="s">
        <v>73</v>
      </c>
      <c r="J28" s="3" t="s">
        <v>27</v>
      </c>
      <c r="K28" s="3" t="s">
        <v>37</v>
      </c>
      <c r="L28" s="4">
        <v>46001.375</v>
      </c>
      <c r="M28" s="4">
        <v>46001.5</v>
      </c>
      <c r="N28" s="2">
        <v>4.5</v>
      </c>
      <c r="O28" s="4">
        <v>46001.375</v>
      </c>
      <c r="P28" s="4">
        <v>46001.5</v>
      </c>
      <c r="Q28" s="2">
        <v>4.5</v>
      </c>
      <c r="R28" s="3" t="s">
        <v>29</v>
      </c>
      <c r="S28" s="3" t="s">
        <v>30</v>
      </c>
      <c r="T28" s="5"/>
      <c r="U28" s="5"/>
      <c r="W28" s="8" t="s">
        <v>112</v>
      </c>
      <c r="X28" s="9">
        <v>9</v>
      </c>
      <c r="Z28" s="8" t="s">
        <v>112</v>
      </c>
      <c r="AA28" s="9"/>
      <c r="AB28" s="9">
        <v>9</v>
      </c>
      <c r="AC28" s="9">
        <v>9</v>
      </c>
      <c r="AE28">
        <f t="shared" si="0"/>
        <v>0</v>
      </c>
    </row>
    <row r="29" spans="1:35" ht="24.75" customHeight="1" x14ac:dyDescent="0.3">
      <c r="A29" s="2">
        <v>573481</v>
      </c>
      <c r="B29" s="3" t="s">
        <v>21</v>
      </c>
      <c r="C29" s="3" t="s">
        <v>22</v>
      </c>
      <c r="D29" s="3" t="s">
        <v>23</v>
      </c>
      <c r="E29" s="2">
        <v>2025</v>
      </c>
      <c r="F29" s="2">
        <v>12</v>
      </c>
      <c r="G29" s="3" t="s">
        <v>24</v>
      </c>
      <c r="H29" s="3" t="s">
        <v>38</v>
      </c>
      <c r="I29" s="3" t="s">
        <v>74</v>
      </c>
      <c r="J29" s="3" t="s">
        <v>27</v>
      </c>
      <c r="K29" s="3" t="s">
        <v>40</v>
      </c>
      <c r="L29" s="4">
        <v>46000.375</v>
      </c>
      <c r="M29" s="4">
        <v>46000.5</v>
      </c>
      <c r="N29" s="2">
        <v>4.5</v>
      </c>
      <c r="O29" s="4">
        <v>46000.375</v>
      </c>
      <c r="P29" s="4">
        <v>46000.5</v>
      </c>
      <c r="Q29" s="2">
        <v>4.5</v>
      </c>
      <c r="R29" s="3" t="s">
        <v>29</v>
      </c>
      <c r="S29" s="3" t="s">
        <v>30</v>
      </c>
      <c r="T29" s="5"/>
      <c r="U29" s="5"/>
      <c r="W29" s="8" t="s">
        <v>113</v>
      </c>
      <c r="X29" s="9">
        <v>4.5</v>
      </c>
      <c r="Z29" s="8" t="s">
        <v>113</v>
      </c>
      <c r="AA29" s="9"/>
      <c r="AB29" s="9">
        <v>4.5</v>
      </c>
      <c r="AC29" s="9">
        <v>4.5</v>
      </c>
      <c r="AE29">
        <f t="shared" si="0"/>
        <v>0</v>
      </c>
    </row>
    <row r="30" spans="1:35" ht="24.75" customHeight="1" x14ac:dyDescent="0.3">
      <c r="A30" s="2">
        <v>573425</v>
      </c>
      <c r="B30" s="3" t="s">
        <v>21</v>
      </c>
      <c r="C30" s="3" t="s">
        <v>22</v>
      </c>
      <c r="D30" s="3" t="s">
        <v>23</v>
      </c>
      <c r="E30" s="2">
        <v>2025</v>
      </c>
      <c r="F30" s="2">
        <v>12</v>
      </c>
      <c r="G30" s="3" t="s">
        <v>24</v>
      </c>
      <c r="H30" s="3" t="s">
        <v>41</v>
      </c>
      <c r="I30" s="3" t="s">
        <v>75</v>
      </c>
      <c r="J30" s="3" t="s">
        <v>27</v>
      </c>
      <c r="K30" s="3" t="s">
        <v>43</v>
      </c>
      <c r="L30" s="4">
        <v>45999.25</v>
      </c>
      <c r="M30" s="4">
        <v>45999.5</v>
      </c>
      <c r="N30" s="2">
        <v>4.5</v>
      </c>
      <c r="O30" s="4">
        <v>45999.375</v>
      </c>
      <c r="P30" s="4">
        <v>45999.5</v>
      </c>
      <c r="Q30" s="2">
        <v>4.5</v>
      </c>
      <c r="R30" s="3" t="s">
        <v>29</v>
      </c>
      <c r="S30" s="3" t="s">
        <v>30</v>
      </c>
      <c r="T30" s="5"/>
      <c r="U30" s="5"/>
      <c r="W30" s="8" t="s">
        <v>114</v>
      </c>
      <c r="X30" s="9">
        <v>4.5</v>
      </c>
      <c r="Z30" s="8" t="s">
        <v>114</v>
      </c>
      <c r="AA30" s="9"/>
      <c r="AB30" s="9">
        <v>4.5</v>
      </c>
      <c r="AC30" s="9">
        <v>4.5</v>
      </c>
      <c r="AE30">
        <f t="shared" si="0"/>
        <v>0</v>
      </c>
    </row>
    <row r="31" spans="1:35" ht="24.75" customHeight="1" x14ac:dyDescent="0.3">
      <c r="A31" s="2">
        <v>573413</v>
      </c>
      <c r="B31" s="3" t="s">
        <v>21</v>
      </c>
      <c r="C31" s="3" t="s">
        <v>22</v>
      </c>
      <c r="D31" s="3" t="s">
        <v>23</v>
      </c>
      <c r="E31" s="2">
        <v>2025</v>
      </c>
      <c r="F31" s="2">
        <v>12</v>
      </c>
      <c r="G31" s="3" t="s">
        <v>24</v>
      </c>
      <c r="H31" s="3" t="s">
        <v>44</v>
      </c>
      <c r="I31" s="3" t="s">
        <v>76</v>
      </c>
      <c r="J31" s="3" t="s">
        <v>27</v>
      </c>
      <c r="K31" s="3" t="s">
        <v>46</v>
      </c>
      <c r="L31" s="4">
        <v>45999.25</v>
      </c>
      <c r="M31" s="4">
        <v>45999.5</v>
      </c>
      <c r="N31" s="2">
        <v>4.5</v>
      </c>
      <c r="O31" s="4">
        <v>45999.25</v>
      </c>
      <c r="P31" s="4">
        <v>45999.375</v>
      </c>
      <c r="Q31" s="2">
        <v>4.5</v>
      </c>
      <c r="R31" s="3" t="s">
        <v>29</v>
      </c>
      <c r="S31" s="3" t="s">
        <v>30</v>
      </c>
      <c r="T31" s="5"/>
      <c r="U31" s="5"/>
      <c r="W31" s="8" t="s">
        <v>87</v>
      </c>
      <c r="X31" s="9">
        <v>171</v>
      </c>
      <c r="Z31" s="8" t="s">
        <v>87</v>
      </c>
      <c r="AA31" s="9">
        <v>9</v>
      </c>
      <c r="AB31" s="9">
        <v>162</v>
      </c>
      <c r="AC31" s="9">
        <v>171</v>
      </c>
      <c r="AD31" s="11" t="s">
        <v>120</v>
      </c>
      <c r="AE31" s="12">
        <f>SUM(AE4:AE30)</f>
        <v>1</v>
      </c>
      <c r="AF31" s="11" t="s">
        <v>121</v>
      </c>
      <c r="AG31" s="13">
        <f>AE31/COUNTA(Z4:Z30)</f>
        <v>3.7037037037037035E-2</v>
      </c>
      <c r="AH31" s="11" t="s">
        <v>122</v>
      </c>
      <c r="AI31" s="14">
        <f>1-AG31</f>
        <v>0.96296296296296302</v>
      </c>
    </row>
    <row r="32" spans="1:35" ht="24.75" customHeight="1" x14ac:dyDescent="0.3">
      <c r="A32" s="2">
        <v>573365</v>
      </c>
      <c r="B32" s="3" t="s">
        <v>21</v>
      </c>
      <c r="C32" s="3" t="s">
        <v>22</v>
      </c>
      <c r="D32" s="3" t="s">
        <v>23</v>
      </c>
      <c r="E32" s="2">
        <v>2025</v>
      </c>
      <c r="F32" s="2">
        <v>12</v>
      </c>
      <c r="G32" s="3" t="s">
        <v>24</v>
      </c>
      <c r="H32" s="3" t="s">
        <v>47</v>
      </c>
      <c r="I32" s="3" t="s">
        <v>77</v>
      </c>
      <c r="J32" s="3" t="s">
        <v>27</v>
      </c>
      <c r="K32" s="3" t="s">
        <v>49</v>
      </c>
      <c r="L32" s="4">
        <v>45997.375</v>
      </c>
      <c r="M32" s="4">
        <v>45997.666666666664</v>
      </c>
      <c r="N32" s="2">
        <v>4.5</v>
      </c>
      <c r="O32" s="4">
        <v>45997.583333333328</v>
      </c>
      <c r="P32" s="4">
        <v>45997.666666666664</v>
      </c>
      <c r="Q32" s="2">
        <v>4.5</v>
      </c>
      <c r="R32" s="3" t="s">
        <v>29</v>
      </c>
      <c r="S32" s="3" t="s">
        <v>30</v>
      </c>
      <c r="T32" s="5"/>
      <c r="U32" s="5"/>
    </row>
    <row r="33" spans="1:21" ht="24.75" customHeight="1" x14ac:dyDescent="0.3">
      <c r="A33" s="2">
        <v>573350</v>
      </c>
      <c r="B33" s="3" t="s">
        <v>21</v>
      </c>
      <c r="C33" s="3" t="s">
        <v>22</v>
      </c>
      <c r="D33" s="3" t="s">
        <v>23</v>
      </c>
      <c r="E33" s="2">
        <v>2025</v>
      </c>
      <c r="F33" s="2">
        <v>12</v>
      </c>
      <c r="G33" s="3" t="s">
        <v>24</v>
      </c>
      <c r="H33" s="3" t="s">
        <v>50</v>
      </c>
      <c r="I33" s="3" t="s">
        <v>78</v>
      </c>
      <c r="J33" s="3" t="s">
        <v>27</v>
      </c>
      <c r="K33" s="3" t="s">
        <v>52</v>
      </c>
      <c r="L33" s="4">
        <v>45997.375</v>
      </c>
      <c r="M33" s="4">
        <v>45997.666666666664</v>
      </c>
      <c r="N33" s="2">
        <v>4.5</v>
      </c>
      <c r="O33" s="4">
        <v>45997.375</v>
      </c>
      <c r="P33" s="4">
        <v>45997.5</v>
      </c>
      <c r="Q33" s="2">
        <v>4.5</v>
      </c>
      <c r="R33" s="3" t="s">
        <v>29</v>
      </c>
      <c r="S33" s="3" t="s">
        <v>30</v>
      </c>
      <c r="T33" s="5"/>
      <c r="U33" s="5"/>
    </row>
    <row r="34" spans="1:21" ht="24.75" customHeight="1" x14ac:dyDescent="0.3">
      <c r="A34" s="2">
        <v>573297</v>
      </c>
      <c r="B34" s="3" t="s">
        <v>21</v>
      </c>
      <c r="C34" s="3" t="s">
        <v>22</v>
      </c>
      <c r="D34" s="3" t="s">
        <v>23</v>
      </c>
      <c r="E34" s="2">
        <v>2025</v>
      </c>
      <c r="F34" s="2">
        <v>12</v>
      </c>
      <c r="G34" s="3" t="s">
        <v>24</v>
      </c>
      <c r="H34" s="3" t="s">
        <v>38</v>
      </c>
      <c r="I34" s="3" t="s">
        <v>79</v>
      </c>
      <c r="J34" s="3" t="s">
        <v>27</v>
      </c>
      <c r="K34" s="3" t="s">
        <v>40</v>
      </c>
      <c r="L34" s="4">
        <v>45996.375</v>
      </c>
      <c r="M34" s="4">
        <v>45996.5</v>
      </c>
      <c r="N34" s="2">
        <v>4.5</v>
      </c>
      <c r="O34" s="4">
        <v>45996.375</v>
      </c>
      <c r="P34" s="4">
        <v>45996.5</v>
      </c>
      <c r="Q34" s="2">
        <v>4.5</v>
      </c>
      <c r="R34" s="3" t="s">
        <v>29</v>
      </c>
      <c r="S34" s="3" t="s">
        <v>30</v>
      </c>
      <c r="T34" s="5"/>
      <c r="U34" s="5"/>
    </row>
    <row r="35" spans="1:21" ht="24.75" customHeight="1" x14ac:dyDescent="0.3">
      <c r="A35" s="2">
        <v>573244</v>
      </c>
      <c r="B35" s="3" t="s">
        <v>21</v>
      </c>
      <c r="C35" s="3" t="s">
        <v>22</v>
      </c>
      <c r="D35" s="3" t="s">
        <v>23</v>
      </c>
      <c r="E35" s="2">
        <v>2025</v>
      </c>
      <c r="F35" s="2">
        <v>12</v>
      </c>
      <c r="G35" s="3" t="s">
        <v>24</v>
      </c>
      <c r="H35" s="3" t="s">
        <v>54</v>
      </c>
      <c r="I35" s="3" t="s">
        <v>80</v>
      </c>
      <c r="J35" s="3" t="s">
        <v>27</v>
      </c>
      <c r="K35" s="3" t="s">
        <v>56</v>
      </c>
      <c r="L35" s="4">
        <v>45995.375</v>
      </c>
      <c r="M35" s="4">
        <v>45995.5</v>
      </c>
      <c r="N35" s="2">
        <v>4.5</v>
      </c>
      <c r="O35" s="4">
        <v>45995.375</v>
      </c>
      <c r="P35" s="4">
        <v>45995.5</v>
      </c>
      <c r="Q35" s="2">
        <v>4.5</v>
      </c>
      <c r="R35" s="3" t="s">
        <v>29</v>
      </c>
      <c r="S35" s="3" t="s">
        <v>30</v>
      </c>
      <c r="T35" s="5"/>
      <c r="U35" s="5"/>
    </row>
    <row r="36" spans="1:21" ht="24.75" customHeight="1" x14ac:dyDescent="0.3">
      <c r="A36" s="2">
        <v>573191</v>
      </c>
      <c r="B36" s="3" t="s">
        <v>21</v>
      </c>
      <c r="C36" s="3" t="s">
        <v>22</v>
      </c>
      <c r="D36" s="3" t="s">
        <v>23</v>
      </c>
      <c r="E36" s="2">
        <v>2025</v>
      </c>
      <c r="F36" s="2">
        <v>12</v>
      </c>
      <c r="G36" s="3" t="s">
        <v>24</v>
      </c>
      <c r="H36" s="3" t="s">
        <v>35</v>
      </c>
      <c r="I36" s="3" t="s">
        <v>81</v>
      </c>
      <c r="J36" s="3" t="s">
        <v>27</v>
      </c>
      <c r="K36" s="3" t="s">
        <v>37</v>
      </c>
      <c r="L36" s="4">
        <v>45994.375</v>
      </c>
      <c r="M36" s="4">
        <v>45994.5</v>
      </c>
      <c r="N36" s="2">
        <v>4.5</v>
      </c>
      <c r="O36" s="4">
        <v>45994.375</v>
      </c>
      <c r="P36" s="4">
        <v>45994.5</v>
      </c>
      <c r="Q36" s="2">
        <v>4.5</v>
      </c>
      <c r="R36" s="3" t="s">
        <v>29</v>
      </c>
      <c r="S36" s="3" t="s">
        <v>30</v>
      </c>
      <c r="T36" s="5"/>
      <c r="U36" s="5"/>
    </row>
    <row r="37" spans="1:21" ht="24.75" customHeight="1" x14ac:dyDescent="0.3">
      <c r="A37" s="2">
        <v>573140</v>
      </c>
      <c r="B37" s="3" t="s">
        <v>21</v>
      </c>
      <c r="C37" s="3" t="s">
        <v>22</v>
      </c>
      <c r="D37" s="3" t="s">
        <v>23</v>
      </c>
      <c r="E37" s="2">
        <v>2025</v>
      </c>
      <c r="F37" s="2">
        <v>12</v>
      </c>
      <c r="G37" s="3" t="s">
        <v>24</v>
      </c>
      <c r="H37" s="3" t="s">
        <v>38</v>
      </c>
      <c r="I37" s="3" t="s">
        <v>82</v>
      </c>
      <c r="J37" s="3" t="s">
        <v>27</v>
      </c>
      <c r="K37" s="3" t="s">
        <v>40</v>
      </c>
      <c r="L37" s="4">
        <v>45993.375</v>
      </c>
      <c r="M37" s="4">
        <v>45993.5</v>
      </c>
      <c r="N37" s="2">
        <v>4.5</v>
      </c>
      <c r="O37" s="4">
        <v>45993.375</v>
      </c>
      <c r="P37" s="4">
        <v>45993.5</v>
      </c>
      <c r="Q37" s="2">
        <v>4.5</v>
      </c>
      <c r="R37" s="3" t="s">
        <v>29</v>
      </c>
      <c r="S37" s="3" t="s">
        <v>30</v>
      </c>
      <c r="T37" s="5"/>
      <c r="U37" s="5"/>
    </row>
    <row r="38" spans="1:21" ht="24.75" customHeight="1" x14ac:dyDescent="0.3">
      <c r="A38" s="2">
        <v>573084</v>
      </c>
      <c r="B38" s="3" t="s">
        <v>21</v>
      </c>
      <c r="C38" s="3" t="s">
        <v>22</v>
      </c>
      <c r="D38" s="3" t="s">
        <v>23</v>
      </c>
      <c r="E38" s="2">
        <v>2025</v>
      </c>
      <c r="F38" s="2">
        <v>12</v>
      </c>
      <c r="G38" s="3" t="s">
        <v>24</v>
      </c>
      <c r="H38" s="3" t="s">
        <v>41</v>
      </c>
      <c r="I38" s="3" t="s">
        <v>83</v>
      </c>
      <c r="J38" s="3" t="s">
        <v>27</v>
      </c>
      <c r="K38" s="3" t="s">
        <v>43</v>
      </c>
      <c r="L38" s="4">
        <v>45992.25</v>
      </c>
      <c r="M38" s="4">
        <v>45992.5</v>
      </c>
      <c r="N38" s="2">
        <v>4.5</v>
      </c>
      <c r="O38" s="4">
        <v>45992.375</v>
      </c>
      <c r="P38" s="4">
        <v>45992.5</v>
      </c>
      <c r="Q38" s="2">
        <v>4.5</v>
      </c>
      <c r="R38" s="3" t="s">
        <v>29</v>
      </c>
      <c r="S38" s="3" t="s">
        <v>30</v>
      </c>
      <c r="T38" s="5"/>
      <c r="U38" s="5"/>
    </row>
    <row r="39" spans="1:21" ht="24.75" customHeight="1" x14ac:dyDescent="0.3">
      <c r="A39" s="2">
        <v>573072</v>
      </c>
      <c r="B39" s="3" t="s">
        <v>21</v>
      </c>
      <c r="C39" s="3" t="s">
        <v>22</v>
      </c>
      <c r="D39" s="3" t="s">
        <v>23</v>
      </c>
      <c r="E39" s="2">
        <v>2025</v>
      </c>
      <c r="F39" s="2">
        <v>12</v>
      </c>
      <c r="G39" s="3" t="s">
        <v>24</v>
      </c>
      <c r="H39" s="3" t="s">
        <v>44</v>
      </c>
      <c r="I39" s="3" t="s">
        <v>84</v>
      </c>
      <c r="J39" s="3" t="s">
        <v>27</v>
      </c>
      <c r="K39" s="3" t="s">
        <v>46</v>
      </c>
      <c r="L39" s="4">
        <v>45992.25</v>
      </c>
      <c r="M39" s="4">
        <v>45992.5</v>
      </c>
      <c r="N39" s="2">
        <v>4.5</v>
      </c>
      <c r="O39" s="4">
        <v>45992.25</v>
      </c>
      <c r="P39" s="4">
        <v>45992.375</v>
      </c>
      <c r="Q39" s="2">
        <v>4.5</v>
      </c>
      <c r="R39" s="3" t="s">
        <v>29</v>
      </c>
      <c r="S39" s="3" t="s">
        <v>30</v>
      </c>
      <c r="T39" s="5"/>
      <c r="U39" s="5"/>
    </row>
  </sheetData>
  <pageMargins left="1" right="1" top="1" bottom="1" header="0.3" footer="0.3"/>
  <pageSetup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7E878E3A768EC49A3AC95D8C1593F88" ma:contentTypeVersion="18" ma:contentTypeDescription="Creare un nuovo documento." ma:contentTypeScope="" ma:versionID="a33ca9827c8bbe6033823c6e6570feab">
  <xsd:schema xmlns:xsd="http://www.w3.org/2001/XMLSchema" xmlns:xs="http://www.w3.org/2001/XMLSchema" xmlns:p="http://schemas.microsoft.com/office/2006/metadata/properties" xmlns:ns2="ab2d8595-0763-4ca2-8acf-6d55a5105581" xmlns:ns3="405784ff-acc8-4e68-86a1-0928f498ee0e" targetNamespace="http://schemas.microsoft.com/office/2006/metadata/properties" ma:root="true" ma:fieldsID="034ea498db0d667987b053ff115ce0c0" ns2:_="" ns3:_="">
    <xsd:import namespace="ab2d8595-0763-4ca2-8acf-6d55a5105581"/>
    <xsd:import namespace="405784ff-acc8-4e68-86a1-0928f498ee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2d8595-0763-4ca2-8acf-6d55a5105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Tag immagine" ma:readOnly="false" ma:fieldId="{5cf76f15-5ced-4ddc-b409-7134ff3c332f}" ma:taxonomyMulti="true" ma:sspId="327510b3-7c55-48a2-93c2-069fab799d4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784ff-acc8-4e68-86a1-0928f498ee0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845a462-3b49-465c-b0cc-4b43ba2a89ee}" ma:internalName="TaxCatchAll" ma:showField="CatchAllData" ma:web="405784ff-acc8-4e68-86a1-0928f498ee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05784ff-acc8-4e68-86a1-0928f498ee0e" xsi:nil="true"/>
    <lcf76f155ced4ddcb4097134ff3c332f xmlns="ab2d8595-0763-4ca2-8acf-6d55a510558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4A98618-6925-4292-B302-E8B23EE2BCA0}"/>
</file>

<file path=customXml/itemProps2.xml><?xml version="1.0" encoding="utf-8"?>
<ds:datastoreItem xmlns:ds="http://schemas.openxmlformats.org/officeDocument/2006/customXml" ds:itemID="{522566AD-BAC5-4428-9519-36FF8AE2A15E}"/>
</file>

<file path=customXml/itemProps3.xml><?xml version="1.0" encoding="utf-8"?>
<ds:datastoreItem xmlns:ds="http://schemas.openxmlformats.org/officeDocument/2006/customXml" ds:itemID="{13F197EB-5957-4357-9FC9-7CDC7187062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Alice Loria</cp:lastModifiedBy>
  <dcterms:created xsi:type="dcterms:W3CDTF">2026-03-19T12:10:52Z</dcterms:created>
  <dcterms:modified xsi:type="dcterms:W3CDTF">2026-03-19T12:22:38Z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22.1.3.0</vt:lpwstr>
  </property>
  <property fmtid="{D5CDD505-2E9C-101B-9397-08002B2CF9AE}" pid="3" name="ContentTypeId">
    <vt:lpwstr>0x01010087E878E3A768EC49A3AC95D8C1593F88</vt:lpwstr>
  </property>
</Properties>
</file>